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opet\Desktop\PRIEKULĖS dokumentai\Balansas 2022-03-31\"/>
    </mc:Choice>
  </mc:AlternateContent>
  <xr:revisionPtr revIDLastSave="0" documentId="13_ncr:1_{72C69832-5EA7-4330-9FBC-794B3A2CE829}" xr6:coauthVersionLast="47" xr6:coauthVersionMax="47" xr10:uidLastSave="{00000000-0000-0000-0000-000000000000}"/>
  <bookViews>
    <workbookView xWindow="-120" yWindow="-120" windowWidth="29040" windowHeight="15840" xr2:uid="{EF73D584-E33F-49EA-9A5D-F40B9204274B}"/>
  </bookViews>
  <sheets>
    <sheet name="FBA" sheetId="1" r:id="rId1"/>
    <sheet name="VRA" sheetId="2" r:id="rId2"/>
    <sheet name="Finansavimo sumos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0" i="1" l="1"/>
  <c r="F90" i="1"/>
  <c r="G86" i="1"/>
  <c r="F86" i="1"/>
  <c r="F84" i="1" s="1"/>
  <c r="G75" i="1"/>
  <c r="F75" i="1"/>
  <c r="G69" i="1"/>
  <c r="G64" i="1" s="1"/>
  <c r="F69" i="1"/>
  <c r="G65" i="1"/>
  <c r="F65" i="1"/>
  <c r="G59" i="1"/>
  <c r="F59" i="1"/>
  <c r="G49" i="1"/>
  <c r="F49" i="1"/>
  <c r="G42" i="1"/>
  <c r="G41" i="1" s="1"/>
  <c r="F42" i="1"/>
  <c r="F41" i="1" s="1"/>
  <c r="G27" i="1"/>
  <c r="G20" i="1" s="1"/>
  <c r="G58" i="1" s="1"/>
  <c r="F27" i="1"/>
  <c r="G21" i="1"/>
  <c r="F21" i="1"/>
  <c r="F20" i="1"/>
  <c r="F58" i="1" s="1"/>
  <c r="J47" i="2"/>
  <c r="I47" i="2"/>
  <c r="J31" i="2"/>
  <c r="I31" i="2"/>
  <c r="J28" i="2"/>
  <c r="I28" i="2"/>
  <c r="J22" i="2"/>
  <c r="J21" i="2" s="1"/>
  <c r="J46" i="2" s="1"/>
  <c r="J54" i="2" s="1"/>
  <c r="J56" i="2" s="1"/>
  <c r="I22" i="2"/>
  <c r="I21" i="2" s="1"/>
  <c r="I46" i="2" s="1"/>
  <c r="I54" i="2" s="1"/>
  <c r="I56" i="2" s="1"/>
  <c r="N24" i="3"/>
  <c r="N23" i="3"/>
  <c r="M22" i="3"/>
  <c r="L22" i="3"/>
  <c r="K22" i="3"/>
  <c r="J22" i="3"/>
  <c r="I22" i="3"/>
  <c r="H22" i="3"/>
  <c r="G22" i="3"/>
  <c r="F22" i="3"/>
  <c r="E22" i="3"/>
  <c r="D22" i="3"/>
  <c r="N21" i="3"/>
  <c r="N20" i="3"/>
  <c r="M19" i="3"/>
  <c r="L19" i="3"/>
  <c r="K19" i="3"/>
  <c r="J19" i="3"/>
  <c r="I19" i="3"/>
  <c r="H19" i="3"/>
  <c r="G19" i="3"/>
  <c r="F19" i="3"/>
  <c r="E19" i="3"/>
  <c r="D19" i="3"/>
  <c r="N18" i="3"/>
  <c r="N17" i="3"/>
  <c r="M16" i="3"/>
  <c r="L16" i="3"/>
  <c r="K16" i="3"/>
  <c r="J16" i="3"/>
  <c r="I16" i="3"/>
  <c r="H16" i="3"/>
  <c r="G16" i="3"/>
  <c r="F16" i="3"/>
  <c r="E16" i="3"/>
  <c r="D16" i="3"/>
  <c r="N15" i="3"/>
  <c r="N14" i="3"/>
  <c r="M13" i="3"/>
  <c r="M25" i="3" s="1"/>
  <c r="L13" i="3"/>
  <c r="K13" i="3"/>
  <c r="J13" i="3"/>
  <c r="J25" i="3" s="1"/>
  <c r="I13" i="3"/>
  <c r="I25" i="3" s="1"/>
  <c r="H13" i="3"/>
  <c r="H25" i="3" s="1"/>
  <c r="G13" i="3"/>
  <c r="F13" i="3"/>
  <c r="F25" i="3" s="1"/>
  <c r="E13" i="3"/>
  <c r="D13" i="3"/>
  <c r="F64" i="1" l="1"/>
  <c r="G84" i="1"/>
  <c r="G94" i="1" s="1"/>
  <c r="F94" i="1"/>
  <c r="E25" i="3"/>
  <c r="N16" i="3"/>
  <c r="G25" i="3"/>
  <c r="K25" i="3"/>
  <c r="L25" i="3"/>
  <c r="N13" i="3"/>
  <c r="N19" i="3"/>
  <c r="N22" i="3"/>
  <c r="D25" i="3"/>
  <c r="N2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F39" authorId="0" shapeId="0" xr:uid="{584B777D-93FE-417F-A1D9-6F518A091DB3}">
      <text>
        <r>
          <rPr>
            <sz val="9"/>
            <color indexed="8"/>
            <rFont val="Tahoma"/>
            <charset val="186"/>
          </rPr>
          <t>#02_1_G39#</t>
        </r>
      </text>
    </comment>
    <comment ref="F68" authorId="0" shapeId="0" xr:uid="{D2A3B2A1-08B9-4D42-A8D4-75424E69CE9E}">
      <text>
        <r>
          <rPr>
            <sz val="9"/>
            <color indexed="8"/>
            <rFont val="Tahoma"/>
            <charset val="186"/>
          </rPr>
          <t>#02_1_G68#</t>
        </r>
      </text>
    </comment>
    <comment ref="F74" authorId="0" shapeId="0" xr:uid="{12CEB533-A5B2-400B-BFBE-F33D3AA3C56D}">
      <text>
        <r>
          <rPr>
            <sz val="9"/>
            <color indexed="8"/>
            <rFont val="Tahoma"/>
            <charset val="186"/>
          </rPr>
          <t>#02_1_G74#</t>
        </r>
      </text>
    </comment>
    <comment ref="F76" authorId="0" shapeId="0" xr:uid="{071259C1-7E65-49C7-A71E-29C34E356C05}">
      <text>
        <r>
          <rPr>
            <sz val="9"/>
            <color indexed="8"/>
            <rFont val="Tahoma"/>
            <charset val="186"/>
          </rPr>
          <t>#02_1_G76#</t>
        </r>
      </text>
    </comment>
    <comment ref="F77" authorId="0" shapeId="0" xr:uid="{6D1DB5D8-76D9-43C1-934B-8C70FA180B73}">
      <text>
        <r>
          <rPr>
            <sz val="9"/>
            <color indexed="8"/>
            <rFont val="Tahoma"/>
            <charset val="186"/>
          </rPr>
          <t>#02_1_G77#</t>
        </r>
      </text>
    </comment>
    <comment ref="F78" authorId="0" shapeId="0" xr:uid="{B0BDE136-E6B9-4596-8D9A-CBA8DBF254E5}">
      <text>
        <r>
          <rPr>
            <sz val="9"/>
            <color indexed="8"/>
            <rFont val="Tahoma"/>
            <charset val="186"/>
          </rPr>
          <t>#02_1_G78#</t>
        </r>
      </text>
    </comment>
    <comment ref="F81" authorId="0" shapeId="0" xr:uid="{8F51578F-BEE4-42DA-8593-0C4B97A9DA4A}">
      <text>
        <r>
          <rPr>
            <sz val="9"/>
            <color indexed="8"/>
            <rFont val="Tahoma"/>
            <charset val="186"/>
          </rPr>
          <t>#02_1_G81#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ketvirtas</author>
  </authors>
  <commentList>
    <comment ref="I23" authorId="0" shapeId="0" xr:uid="{83784EED-16E3-4314-B511-2D520303BE4A}">
      <text>
        <r>
          <rPr>
            <sz val="9"/>
            <color indexed="8"/>
            <rFont val="Tahoma"/>
          </rPr>
          <t xml:space="preserve">#03_2_I23#
</t>
        </r>
      </text>
    </comment>
    <comment ref="I24" authorId="0" shapeId="0" xr:uid="{35E1F15A-ABD3-420C-B998-4AD29467C872}">
      <text>
        <r>
          <rPr>
            <sz val="9"/>
            <color indexed="8"/>
            <rFont val="Tahoma"/>
          </rPr>
          <t xml:space="preserve">#03_2_I24#
</t>
        </r>
      </text>
    </comment>
    <comment ref="I25" authorId="0" shapeId="0" xr:uid="{2DB736B2-9945-42C8-8B5E-BAC83A4A55EF}">
      <text>
        <r>
          <rPr>
            <sz val="9"/>
            <color indexed="8"/>
            <rFont val="Tahoma"/>
          </rPr>
          <t>#03_2_I25#</t>
        </r>
      </text>
    </comment>
    <comment ref="I26" authorId="0" shapeId="0" xr:uid="{20863FD1-3AEA-4E08-A50D-3ABFFF3DC55C}">
      <text>
        <r>
          <rPr>
            <sz val="9"/>
            <color indexed="8"/>
            <rFont val="Tahoma"/>
          </rPr>
          <t>#03_2_I26#</t>
        </r>
      </text>
    </comment>
    <comment ref="I32" authorId="0" shapeId="0" xr:uid="{D8CE01C6-A7D9-40CD-B370-417DF39A8683}">
      <text>
        <r>
          <rPr>
            <sz val="9"/>
            <color indexed="8"/>
            <rFont val="Tahoma"/>
          </rPr>
          <t>#03_2_I32#</t>
        </r>
      </text>
    </comment>
    <comment ref="I33" authorId="0" shapeId="0" xr:uid="{DC165DB2-F73B-42E5-B6C3-61DDFE332240}">
      <text>
        <r>
          <rPr>
            <sz val="9"/>
            <color indexed="8"/>
            <rFont val="Tahoma"/>
          </rPr>
          <t>#03_2_I33#</t>
        </r>
      </text>
    </comment>
    <comment ref="I34" authorId="0" shapeId="0" xr:uid="{D23665F5-B38C-4641-8C76-8D9B3AFCF9A2}">
      <text>
        <r>
          <rPr>
            <sz val="9"/>
            <color indexed="8"/>
            <rFont val="Tahoma"/>
          </rPr>
          <t>#03_2_I34#</t>
        </r>
      </text>
    </comment>
    <comment ref="I35" authorId="0" shapeId="0" xr:uid="{DA77D537-F4D0-4332-8E90-53BEC2489158}">
      <text>
        <r>
          <rPr>
            <sz val="9"/>
            <color indexed="8"/>
            <rFont val="Tahoma"/>
          </rPr>
          <t>#03_2_I35#</t>
        </r>
      </text>
    </comment>
    <comment ref="I36" authorId="0" shapeId="0" xr:uid="{B5C49DE6-BA6A-4644-A65B-7B1154168E9C}">
      <text>
        <r>
          <rPr>
            <sz val="9"/>
            <color indexed="8"/>
            <rFont val="Tahoma"/>
          </rPr>
          <t>#03_2_I36#</t>
        </r>
      </text>
    </comment>
    <comment ref="I37" authorId="0" shapeId="0" xr:uid="{045E67BC-A54D-4EF9-9D0A-88B7565F41D6}">
      <text>
        <r>
          <rPr>
            <sz val="9"/>
            <color indexed="8"/>
            <rFont val="Tahoma"/>
          </rPr>
          <t>#03_2_I37#</t>
        </r>
      </text>
    </comment>
    <comment ref="I38" authorId="0" shapeId="0" xr:uid="{79F15F7E-BE51-44FD-A162-D3303D888E49}">
      <text>
        <r>
          <rPr>
            <sz val="9"/>
            <color indexed="8"/>
            <rFont val="Tahoma"/>
          </rPr>
          <t>#03_2_I38#</t>
        </r>
      </text>
    </comment>
    <comment ref="I39" authorId="0" shapeId="0" xr:uid="{83347FDE-F1DF-4D31-B0BC-0E6AB41F2EF2}">
      <text>
        <r>
          <rPr>
            <sz val="9"/>
            <color indexed="8"/>
            <rFont val="Tahoma"/>
          </rPr>
          <t>#03_2_I39#</t>
        </r>
      </text>
    </comment>
    <comment ref="I40" authorId="0" shapeId="0" xr:uid="{25FE5EF2-6515-41FF-AD8B-5406421CD916}">
      <text>
        <r>
          <rPr>
            <sz val="9"/>
            <color indexed="8"/>
            <rFont val="Tahoma"/>
          </rPr>
          <t>#03_2_I40#</t>
        </r>
      </text>
    </comment>
    <comment ref="I41" authorId="0" shapeId="0" xr:uid="{67F93CD3-3A91-4498-9A46-21FDD2981942}">
      <text>
        <r>
          <rPr>
            <sz val="9"/>
            <color indexed="8"/>
            <rFont val="Tahoma"/>
          </rPr>
          <t>#03_2_I41#</t>
        </r>
      </text>
    </comment>
    <comment ref="I42" authorId="0" shapeId="0" xr:uid="{AF9425CE-44C1-450A-B4F6-394C47C32CE3}">
      <text>
        <r>
          <rPr>
            <sz val="9"/>
            <color indexed="8"/>
            <rFont val="Tahoma"/>
          </rPr>
          <t>#03_2_I42#</t>
        </r>
      </text>
    </comment>
    <comment ref="I43" authorId="0" shapeId="0" xr:uid="{76751509-CFBE-4BAD-BDC7-9318FBADC1A8}">
      <text>
        <r>
          <rPr>
            <sz val="9"/>
            <color indexed="8"/>
            <rFont val="Tahoma"/>
          </rPr>
          <t>#03_2_I43#</t>
        </r>
      </text>
    </comment>
    <comment ref="I44" authorId="0" shapeId="0" xr:uid="{7BBFB3E8-CFAD-43DF-BD96-EFD27DE7205B}">
      <text>
        <r>
          <rPr>
            <sz val="9"/>
            <color indexed="8"/>
            <rFont val="Tahoma"/>
          </rPr>
          <t>#03_2_I44#</t>
        </r>
      </text>
    </comment>
    <comment ref="I45" authorId="0" shapeId="0" xr:uid="{7B4F4F1F-D382-42C6-9388-51B0AB2F60F7}">
      <text>
        <r>
          <rPr>
            <sz val="9"/>
            <color indexed="8"/>
            <rFont val="Tahoma"/>
          </rPr>
          <t>#03_2_I45#</t>
        </r>
      </text>
    </comment>
    <comment ref="I53" authorId="0" shapeId="0" xr:uid="{8F44F009-3AED-4334-B23D-E26627729693}">
      <text>
        <r>
          <rPr>
            <sz val="9"/>
            <color indexed="8"/>
            <rFont val="Tahoma"/>
          </rPr>
          <t>#03_2_I53#</t>
        </r>
      </text>
    </comment>
    <comment ref="I55" authorId="0" shapeId="0" xr:uid="{5EDAA55C-062B-49F3-8E23-63207C57850B}">
      <text>
        <r>
          <rPr>
            <sz val="9"/>
            <color indexed="8"/>
            <rFont val="Tahoma"/>
          </rPr>
          <t>#03_2_I55#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Zita</author>
  </authors>
  <commentList>
    <comment ref="D14" authorId="0" shapeId="0" xr:uid="{AEC5EC2C-6633-4B67-83BB-5C6D525DADBA}">
      <text>
        <r>
          <rPr>
            <b/>
            <sz val="9"/>
            <color indexed="8"/>
            <rFont val="Tahoma"/>
            <family val="2"/>
            <charset val="186"/>
          </rPr>
          <t>#20_4_D14#</t>
        </r>
      </text>
    </comment>
    <comment ref="E14" authorId="0" shapeId="0" xr:uid="{436A14D9-7085-4544-9E3A-3D15EA2F5EB0}">
      <text>
        <r>
          <rPr>
            <b/>
            <sz val="9"/>
            <color indexed="8"/>
            <rFont val="Tahoma"/>
            <family val="2"/>
            <charset val="186"/>
          </rPr>
          <t>#20_4_E14#</t>
        </r>
      </text>
    </comment>
    <comment ref="F14" authorId="0" shapeId="0" xr:uid="{7C0E398E-5A19-4814-BB14-AD583E4C6547}">
      <text>
        <r>
          <rPr>
            <b/>
            <sz val="9"/>
            <color indexed="8"/>
            <rFont val="Tahoma"/>
            <family val="2"/>
            <charset val="186"/>
          </rPr>
          <t>#20_4_F14#</t>
        </r>
      </text>
    </comment>
    <comment ref="G14" authorId="0" shapeId="0" xr:uid="{792B6876-362F-4FF1-9F45-9CB6B180FBC3}">
      <text>
        <r>
          <rPr>
            <b/>
            <sz val="9"/>
            <color indexed="8"/>
            <rFont val="Tahoma"/>
            <family val="2"/>
            <charset val="186"/>
          </rPr>
          <t>#20_4_G14#</t>
        </r>
      </text>
    </comment>
    <comment ref="H14" authorId="0" shapeId="0" xr:uid="{843710F3-DB65-42F9-A523-7207FA95BEF1}">
      <text>
        <r>
          <rPr>
            <b/>
            <sz val="9"/>
            <color indexed="8"/>
            <rFont val="Tahoma"/>
            <family val="2"/>
            <charset val="186"/>
          </rPr>
          <t>#20_4_H14#</t>
        </r>
      </text>
    </comment>
    <comment ref="I14" authorId="0" shapeId="0" xr:uid="{0EC9C671-A53F-4A82-8E7E-8ACA922C3770}">
      <text>
        <r>
          <rPr>
            <b/>
            <sz val="9"/>
            <color indexed="8"/>
            <rFont val="Tahoma"/>
            <family val="2"/>
            <charset val="186"/>
          </rPr>
          <t>#20_4_I14#</t>
        </r>
      </text>
    </comment>
    <comment ref="J14" authorId="0" shapeId="0" xr:uid="{1777E774-AE07-4D8B-93DA-9E974912F360}">
      <text>
        <r>
          <rPr>
            <b/>
            <sz val="9"/>
            <color indexed="8"/>
            <rFont val="Tahoma"/>
            <family val="2"/>
            <charset val="186"/>
          </rPr>
          <t>#20_4_J14#</t>
        </r>
      </text>
    </comment>
    <comment ref="K14" authorId="0" shapeId="0" xr:uid="{75B376BD-4B03-465B-91F0-82C8FEC4311F}">
      <text>
        <r>
          <rPr>
            <b/>
            <sz val="9"/>
            <color indexed="8"/>
            <rFont val="Tahoma"/>
            <family val="2"/>
            <charset val="186"/>
          </rPr>
          <t>#20_4_K14#</t>
        </r>
      </text>
    </comment>
    <comment ref="L14" authorId="0" shapeId="0" xr:uid="{62CA202E-17DB-4F74-BD65-A5A8CB36DC26}">
      <text>
        <r>
          <rPr>
            <b/>
            <sz val="9"/>
            <color indexed="8"/>
            <rFont val="Tahoma"/>
            <family val="2"/>
            <charset val="186"/>
          </rPr>
          <t>#20_4_L14#</t>
        </r>
      </text>
    </comment>
    <comment ref="M14" authorId="0" shapeId="0" xr:uid="{3808D645-B634-4967-9384-F98F294C61E1}">
      <text>
        <r>
          <rPr>
            <b/>
            <sz val="9"/>
            <color indexed="8"/>
            <rFont val="Tahoma"/>
            <family val="2"/>
            <charset val="186"/>
          </rPr>
          <t>#20_4_M14#</t>
        </r>
      </text>
    </comment>
    <comment ref="D15" authorId="0" shapeId="0" xr:uid="{DA324EC5-EEB7-447F-95ED-79603622AE29}">
      <text>
        <r>
          <rPr>
            <b/>
            <sz val="9"/>
            <color indexed="8"/>
            <rFont val="Tahoma"/>
            <family val="2"/>
            <charset val="186"/>
          </rPr>
          <t>#20_4_D15#</t>
        </r>
      </text>
    </comment>
    <comment ref="E15" authorId="0" shapeId="0" xr:uid="{37E1D204-65E0-419C-91D7-1E5C6C33C5BD}">
      <text>
        <r>
          <rPr>
            <b/>
            <sz val="9"/>
            <color indexed="8"/>
            <rFont val="Tahoma"/>
            <family val="2"/>
            <charset val="186"/>
          </rPr>
          <t>#20_4_E15#</t>
        </r>
      </text>
    </comment>
    <comment ref="F15" authorId="0" shapeId="0" xr:uid="{86B4A699-FF9C-40D5-971E-233F3A7E3337}">
      <text>
        <r>
          <rPr>
            <b/>
            <sz val="9"/>
            <color indexed="8"/>
            <rFont val="Tahoma"/>
            <family val="2"/>
            <charset val="186"/>
          </rPr>
          <t>#20_4_F15#</t>
        </r>
      </text>
    </comment>
    <comment ref="G15" authorId="0" shapeId="0" xr:uid="{0707E84E-04C6-404E-813D-9774313BCC82}">
      <text>
        <r>
          <rPr>
            <b/>
            <sz val="9"/>
            <color indexed="8"/>
            <rFont val="Tahoma"/>
            <family val="2"/>
            <charset val="186"/>
          </rPr>
          <t>#20_4_G15#</t>
        </r>
      </text>
    </comment>
    <comment ref="H15" authorId="0" shapeId="0" xr:uid="{85777F51-79F5-4BCB-8943-5F0CF5BF688F}">
      <text>
        <r>
          <rPr>
            <b/>
            <sz val="9"/>
            <color indexed="8"/>
            <rFont val="Tahoma"/>
            <family val="2"/>
            <charset val="186"/>
          </rPr>
          <t>#20_4_H15#</t>
        </r>
      </text>
    </comment>
    <comment ref="I15" authorId="0" shapeId="0" xr:uid="{03867F90-08BF-48C3-9704-53FAAA8AC361}">
      <text>
        <r>
          <rPr>
            <b/>
            <sz val="9"/>
            <color indexed="8"/>
            <rFont val="Tahoma"/>
            <family val="2"/>
            <charset val="186"/>
          </rPr>
          <t>#20_4_I15#</t>
        </r>
      </text>
    </comment>
    <comment ref="J15" authorId="0" shapeId="0" xr:uid="{F4BC2772-5B39-44AA-9DE5-424C777607A2}">
      <text>
        <r>
          <rPr>
            <b/>
            <sz val="9"/>
            <color indexed="8"/>
            <rFont val="Tahoma"/>
            <family val="2"/>
            <charset val="186"/>
          </rPr>
          <t>#20_4_J15#</t>
        </r>
      </text>
    </comment>
    <comment ref="K15" authorId="0" shapeId="0" xr:uid="{43664D7D-B8FD-4F7B-949F-8DE62F2CA8EB}">
      <text>
        <r>
          <rPr>
            <b/>
            <sz val="9"/>
            <color indexed="8"/>
            <rFont val="Tahoma"/>
            <family val="2"/>
            <charset val="186"/>
          </rPr>
          <t>#20_4_K15#</t>
        </r>
      </text>
    </comment>
    <comment ref="L15" authorId="0" shapeId="0" xr:uid="{2BD39945-FC73-47A7-86DC-A8D139C25023}">
      <text>
        <r>
          <rPr>
            <b/>
            <sz val="9"/>
            <color indexed="8"/>
            <rFont val="Tahoma"/>
            <family val="2"/>
            <charset val="186"/>
          </rPr>
          <t>#20_4_L15#</t>
        </r>
      </text>
    </comment>
    <comment ref="M15" authorId="0" shapeId="0" xr:uid="{0B92B7B8-9DB2-4A52-8614-2FCC2E11C77D}">
      <text>
        <r>
          <rPr>
            <b/>
            <sz val="9"/>
            <color indexed="8"/>
            <rFont val="Tahoma"/>
            <family val="2"/>
            <charset val="186"/>
          </rPr>
          <t>#20_4_M15#</t>
        </r>
      </text>
    </comment>
    <comment ref="D17" authorId="0" shapeId="0" xr:uid="{3B46AAB5-9474-425A-9F40-D8B63E7B6B47}">
      <text>
        <r>
          <rPr>
            <b/>
            <sz val="9"/>
            <color indexed="8"/>
            <rFont val="Tahoma"/>
            <family val="2"/>
            <charset val="186"/>
          </rPr>
          <t>#20_4_D17#</t>
        </r>
      </text>
    </comment>
    <comment ref="E17" authorId="0" shapeId="0" xr:uid="{8A728A20-3580-44B0-B057-84E67BA6FF83}">
      <text>
        <r>
          <rPr>
            <b/>
            <sz val="9"/>
            <color indexed="8"/>
            <rFont val="Tahoma"/>
            <family val="2"/>
            <charset val="186"/>
          </rPr>
          <t>#20_4_E17#</t>
        </r>
      </text>
    </comment>
    <comment ref="F17" authorId="0" shapeId="0" xr:uid="{5B41E53C-D3CC-4A32-A911-F7B369AA6A9A}">
      <text>
        <r>
          <rPr>
            <b/>
            <sz val="9"/>
            <color indexed="8"/>
            <rFont val="Tahoma"/>
            <family val="2"/>
            <charset val="186"/>
          </rPr>
          <t>#20_4_F17#</t>
        </r>
      </text>
    </comment>
    <comment ref="G17" authorId="0" shapeId="0" xr:uid="{0C843440-EDDB-4E11-B4A1-8864CFA33891}">
      <text>
        <r>
          <rPr>
            <b/>
            <sz val="9"/>
            <color indexed="8"/>
            <rFont val="Tahoma"/>
            <family val="2"/>
            <charset val="186"/>
          </rPr>
          <t>#20_4_G17#</t>
        </r>
      </text>
    </comment>
    <comment ref="H17" authorId="0" shapeId="0" xr:uid="{1FEE4E03-A189-4458-82B5-BD0791BFE3A2}">
      <text>
        <r>
          <rPr>
            <b/>
            <sz val="9"/>
            <color indexed="8"/>
            <rFont val="Tahoma"/>
            <family val="2"/>
            <charset val="186"/>
          </rPr>
          <t>#20_4_H17#</t>
        </r>
      </text>
    </comment>
    <comment ref="I17" authorId="0" shapeId="0" xr:uid="{AB1D6D93-C24B-45D2-A723-49C2113F540F}">
      <text>
        <r>
          <rPr>
            <b/>
            <sz val="9"/>
            <color indexed="8"/>
            <rFont val="Tahoma"/>
            <family val="2"/>
            <charset val="186"/>
          </rPr>
          <t>#20_4_I17#</t>
        </r>
      </text>
    </comment>
    <comment ref="J17" authorId="0" shapeId="0" xr:uid="{A7A17AE5-19A1-434F-8392-D7E977BFB1B4}">
      <text>
        <r>
          <rPr>
            <b/>
            <sz val="9"/>
            <color indexed="8"/>
            <rFont val="Tahoma"/>
            <family val="2"/>
            <charset val="186"/>
          </rPr>
          <t>#20_4_J17#</t>
        </r>
      </text>
    </comment>
    <comment ref="K17" authorId="0" shapeId="0" xr:uid="{EB7C4291-A425-4A93-8913-8755F04DB5D1}">
      <text>
        <r>
          <rPr>
            <b/>
            <sz val="9"/>
            <color indexed="8"/>
            <rFont val="Tahoma"/>
            <family val="2"/>
            <charset val="186"/>
          </rPr>
          <t>#20_4_K17#</t>
        </r>
      </text>
    </comment>
    <comment ref="L17" authorId="0" shapeId="0" xr:uid="{5D45ED71-5A44-4215-B024-59F8DDD1C6FD}">
      <text>
        <r>
          <rPr>
            <b/>
            <sz val="9"/>
            <color indexed="8"/>
            <rFont val="Tahoma"/>
            <family val="2"/>
            <charset val="186"/>
          </rPr>
          <t>#20_4_L17#</t>
        </r>
      </text>
    </comment>
    <comment ref="M17" authorId="0" shapeId="0" xr:uid="{17AFAFE0-690E-4F1E-A482-999B4968A304}">
      <text>
        <r>
          <rPr>
            <b/>
            <sz val="9"/>
            <color indexed="8"/>
            <rFont val="Tahoma"/>
            <family val="2"/>
            <charset val="186"/>
          </rPr>
          <t>#20_4_M17#</t>
        </r>
      </text>
    </comment>
    <comment ref="D18" authorId="0" shapeId="0" xr:uid="{8C0CA23F-5959-4A57-BC91-8CE191F3145E}">
      <text>
        <r>
          <rPr>
            <b/>
            <sz val="9"/>
            <color indexed="8"/>
            <rFont val="Tahoma"/>
            <family val="2"/>
            <charset val="186"/>
          </rPr>
          <t>#20_4_D18#</t>
        </r>
      </text>
    </comment>
    <comment ref="E18" authorId="0" shapeId="0" xr:uid="{D592D948-BBD0-4F24-9A20-6AB41AD706E3}">
      <text>
        <r>
          <rPr>
            <b/>
            <sz val="9"/>
            <color indexed="8"/>
            <rFont val="Tahoma"/>
            <family val="2"/>
            <charset val="186"/>
          </rPr>
          <t>#20_4_E18#</t>
        </r>
      </text>
    </comment>
    <comment ref="F18" authorId="0" shapeId="0" xr:uid="{76C5F94B-406B-4788-9D65-89FF9636CED4}">
      <text>
        <r>
          <rPr>
            <b/>
            <sz val="9"/>
            <color indexed="8"/>
            <rFont val="Tahoma"/>
            <family val="2"/>
            <charset val="186"/>
          </rPr>
          <t>#20_4_F18#</t>
        </r>
      </text>
    </comment>
    <comment ref="G18" authorId="0" shapeId="0" xr:uid="{8891D006-D5AF-46D8-9273-2D5C7AA49A41}">
      <text>
        <r>
          <rPr>
            <b/>
            <sz val="9"/>
            <color indexed="8"/>
            <rFont val="Tahoma"/>
            <family val="2"/>
            <charset val="186"/>
          </rPr>
          <t>#20_4_G18#</t>
        </r>
      </text>
    </comment>
    <comment ref="H18" authorId="0" shapeId="0" xr:uid="{F59F48C5-4C02-4AEA-9643-FC670071C2DD}">
      <text>
        <r>
          <rPr>
            <b/>
            <sz val="9"/>
            <color indexed="8"/>
            <rFont val="Tahoma"/>
            <family val="2"/>
            <charset val="186"/>
          </rPr>
          <t>#20_4_H18#</t>
        </r>
      </text>
    </comment>
    <comment ref="I18" authorId="0" shapeId="0" xr:uid="{2D02A8F8-929E-4FEC-A114-C4B4BCDB75FF}">
      <text>
        <r>
          <rPr>
            <b/>
            <sz val="9"/>
            <color indexed="8"/>
            <rFont val="Tahoma"/>
            <family val="2"/>
            <charset val="186"/>
          </rPr>
          <t>#20_4_I18#</t>
        </r>
      </text>
    </comment>
    <comment ref="J18" authorId="0" shapeId="0" xr:uid="{A0ED14B0-4EC7-4447-86E5-7FE41FAC6435}">
      <text>
        <r>
          <rPr>
            <b/>
            <sz val="9"/>
            <color indexed="8"/>
            <rFont val="Tahoma"/>
            <family val="2"/>
            <charset val="186"/>
          </rPr>
          <t>#20_4_J18#</t>
        </r>
      </text>
    </comment>
    <comment ref="K18" authorId="0" shapeId="0" xr:uid="{C8E1AD3E-CBA5-4ADA-92E1-767DFC43D6D9}">
      <text>
        <r>
          <rPr>
            <b/>
            <sz val="9"/>
            <color indexed="8"/>
            <rFont val="Tahoma"/>
            <family val="2"/>
            <charset val="186"/>
          </rPr>
          <t>#20_4_K18#</t>
        </r>
      </text>
    </comment>
    <comment ref="L18" authorId="0" shapeId="0" xr:uid="{D906E251-CBFF-4EC6-977E-8ECB890076EA}">
      <text>
        <r>
          <rPr>
            <b/>
            <sz val="9"/>
            <color indexed="8"/>
            <rFont val="Tahoma"/>
            <family val="2"/>
            <charset val="186"/>
          </rPr>
          <t>#20_4_L18#</t>
        </r>
      </text>
    </comment>
    <comment ref="M18" authorId="0" shapeId="0" xr:uid="{C24A86D3-D8F8-47AB-8AF6-65B11B9E9ACF}">
      <text>
        <r>
          <rPr>
            <b/>
            <sz val="9"/>
            <color indexed="8"/>
            <rFont val="Tahoma"/>
            <family val="2"/>
            <charset val="186"/>
          </rPr>
          <t>#20_4_M18#</t>
        </r>
      </text>
    </comment>
    <comment ref="D20" authorId="0" shapeId="0" xr:uid="{A99EE511-648C-44F7-820A-5AAD3849BDDA}">
      <text>
        <r>
          <rPr>
            <b/>
            <sz val="9"/>
            <color indexed="8"/>
            <rFont val="Tahoma"/>
            <family val="2"/>
            <charset val="186"/>
          </rPr>
          <t>#20_4_D20#</t>
        </r>
      </text>
    </comment>
    <comment ref="E20" authorId="0" shapeId="0" xr:uid="{0BD7F948-17E7-4357-BF6C-1F80D018093E}">
      <text>
        <r>
          <rPr>
            <b/>
            <sz val="9"/>
            <color indexed="8"/>
            <rFont val="Tahoma"/>
            <family val="2"/>
            <charset val="186"/>
          </rPr>
          <t>#20_4_E20#</t>
        </r>
      </text>
    </comment>
    <comment ref="F20" authorId="0" shapeId="0" xr:uid="{7F4F8ABD-34CB-4C6D-842C-534EBC51F0F7}">
      <text>
        <r>
          <rPr>
            <b/>
            <sz val="9"/>
            <color indexed="8"/>
            <rFont val="Tahoma"/>
            <family val="2"/>
            <charset val="186"/>
          </rPr>
          <t>#20_4_F20#</t>
        </r>
      </text>
    </comment>
    <comment ref="G20" authorId="0" shapeId="0" xr:uid="{CAAA7129-37F5-4AFA-B7E7-BF0611D0DC42}">
      <text>
        <r>
          <rPr>
            <b/>
            <sz val="9"/>
            <color indexed="8"/>
            <rFont val="Tahoma"/>
            <family val="2"/>
            <charset val="186"/>
          </rPr>
          <t>#20_4_G20#</t>
        </r>
      </text>
    </comment>
    <comment ref="H20" authorId="0" shapeId="0" xr:uid="{6ABD0EC2-D7F6-45F5-8867-EB48C62BFD58}">
      <text>
        <r>
          <rPr>
            <b/>
            <sz val="9"/>
            <color indexed="8"/>
            <rFont val="Tahoma"/>
            <family val="2"/>
            <charset val="186"/>
          </rPr>
          <t>#20_4_H20#</t>
        </r>
      </text>
    </comment>
    <comment ref="I20" authorId="0" shapeId="0" xr:uid="{2844BCB1-102C-42B4-82AF-72DD6F8AA450}">
      <text>
        <r>
          <rPr>
            <b/>
            <sz val="9"/>
            <color indexed="8"/>
            <rFont val="Tahoma"/>
            <family val="2"/>
            <charset val="186"/>
          </rPr>
          <t>#20_4_I20#</t>
        </r>
      </text>
    </comment>
    <comment ref="J20" authorId="0" shapeId="0" xr:uid="{61D80AC9-1DC1-4B20-B799-BCFB146F42AA}">
      <text>
        <r>
          <rPr>
            <b/>
            <sz val="9"/>
            <color indexed="8"/>
            <rFont val="Tahoma"/>
            <family val="2"/>
            <charset val="186"/>
          </rPr>
          <t>#20_4_J20#</t>
        </r>
      </text>
    </comment>
    <comment ref="K20" authorId="0" shapeId="0" xr:uid="{F99B47CF-2369-4584-886A-AE0845575E82}">
      <text>
        <r>
          <rPr>
            <b/>
            <sz val="9"/>
            <color indexed="8"/>
            <rFont val="Tahoma"/>
            <family val="2"/>
            <charset val="186"/>
          </rPr>
          <t>#20_4_K20#</t>
        </r>
      </text>
    </comment>
    <comment ref="L20" authorId="0" shapeId="0" xr:uid="{CA926EC6-1675-4796-8B30-74E3A0C0E4E1}">
      <text>
        <r>
          <rPr>
            <b/>
            <sz val="9"/>
            <color indexed="8"/>
            <rFont val="Tahoma"/>
            <family val="2"/>
            <charset val="186"/>
          </rPr>
          <t>#20_4_L20#</t>
        </r>
      </text>
    </comment>
    <comment ref="M20" authorId="0" shapeId="0" xr:uid="{301FCE85-D0DB-4FBE-9CB6-07FC713D4344}">
      <text>
        <r>
          <rPr>
            <b/>
            <sz val="9"/>
            <color indexed="8"/>
            <rFont val="Tahoma"/>
            <family val="2"/>
            <charset val="186"/>
          </rPr>
          <t>#20_4_M20#</t>
        </r>
      </text>
    </comment>
    <comment ref="D21" authorId="0" shapeId="0" xr:uid="{3AE5BF69-F962-4647-A46E-6381C76DE2B5}">
      <text>
        <r>
          <rPr>
            <b/>
            <sz val="9"/>
            <color indexed="8"/>
            <rFont val="Tahoma"/>
            <family val="2"/>
            <charset val="186"/>
          </rPr>
          <t>#20_4_D21#</t>
        </r>
      </text>
    </comment>
    <comment ref="E21" authorId="0" shapeId="0" xr:uid="{4150953E-AC97-477D-95CB-29C1E4CE2425}">
      <text>
        <r>
          <rPr>
            <b/>
            <sz val="9"/>
            <color indexed="8"/>
            <rFont val="Tahoma"/>
            <family val="2"/>
            <charset val="186"/>
          </rPr>
          <t>#20_4_E21#</t>
        </r>
      </text>
    </comment>
    <comment ref="F21" authorId="0" shapeId="0" xr:uid="{86F43655-D868-4118-875A-3BCC77AD425B}">
      <text>
        <r>
          <rPr>
            <b/>
            <sz val="9"/>
            <color indexed="8"/>
            <rFont val="Tahoma"/>
            <family val="2"/>
            <charset val="186"/>
          </rPr>
          <t>#20_4_F21#</t>
        </r>
      </text>
    </comment>
    <comment ref="G21" authorId="0" shapeId="0" xr:uid="{F5BF4A20-4871-4E78-8938-11DE99FF4B1E}">
      <text>
        <r>
          <rPr>
            <b/>
            <sz val="9"/>
            <color indexed="8"/>
            <rFont val="Tahoma"/>
            <family val="2"/>
            <charset val="186"/>
          </rPr>
          <t>#20_4_G21#</t>
        </r>
      </text>
    </comment>
    <comment ref="H21" authorId="0" shapeId="0" xr:uid="{C1180C18-8CDB-4D96-B894-D75538125CC2}">
      <text>
        <r>
          <rPr>
            <b/>
            <sz val="9"/>
            <color indexed="8"/>
            <rFont val="Tahoma"/>
            <family val="2"/>
            <charset val="186"/>
          </rPr>
          <t>#20_4_H21#</t>
        </r>
      </text>
    </comment>
    <comment ref="I21" authorId="0" shapeId="0" xr:uid="{A0475E08-6D3C-480A-A094-98111A9A73FD}">
      <text>
        <r>
          <rPr>
            <b/>
            <sz val="9"/>
            <color indexed="8"/>
            <rFont val="Tahoma"/>
            <family val="2"/>
            <charset val="186"/>
          </rPr>
          <t>#20_4_I21#</t>
        </r>
      </text>
    </comment>
    <comment ref="J21" authorId="0" shapeId="0" xr:uid="{5C4E6A68-762E-4D08-AF29-238BADC0570D}">
      <text>
        <r>
          <rPr>
            <b/>
            <sz val="9"/>
            <color indexed="8"/>
            <rFont val="Tahoma"/>
            <family val="2"/>
            <charset val="186"/>
          </rPr>
          <t>#20_4_J21#</t>
        </r>
      </text>
    </comment>
    <comment ref="K21" authorId="0" shapeId="0" xr:uid="{FF014CC2-6732-48FB-9E5D-E65292A9B066}">
      <text>
        <r>
          <rPr>
            <b/>
            <sz val="9"/>
            <color indexed="8"/>
            <rFont val="Tahoma"/>
            <family val="2"/>
            <charset val="186"/>
          </rPr>
          <t>#20_4_K21#</t>
        </r>
      </text>
    </comment>
    <comment ref="L21" authorId="0" shapeId="0" xr:uid="{A4CD9F3D-0678-4700-B592-5DA4D883EAD4}">
      <text>
        <r>
          <rPr>
            <b/>
            <sz val="9"/>
            <color indexed="8"/>
            <rFont val="Tahoma"/>
            <family val="2"/>
            <charset val="186"/>
          </rPr>
          <t>#20_4_L21#</t>
        </r>
      </text>
    </comment>
    <comment ref="M21" authorId="0" shapeId="0" xr:uid="{3ABCDDF8-9CE6-447E-B6B1-B33E312A798B}">
      <text>
        <r>
          <rPr>
            <b/>
            <sz val="9"/>
            <color indexed="8"/>
            <rFont val="Tahoma"/>
            <family val="2"/>
            <charset val="186"/>
          </rPr>
          <t>#20_4_M21#</t>
        </r>
      </text>
    </comment>
    <comment ref="D23" authorId="0" shapeId="0" xr:uid="{A9F2BC6A-FD05-49FA-8E07-A925F5677297}">
      <text>
        <r>
          <rPr>
            <b/>
            <sz val="9"/>
            <color indexed="8"/>
            <rFont val="Tahoma"/>
            <family val="2"/>
            <charset val="186"/>
          </rPr>
          <t>#20_4_D23#</t>
        </r>
      </text>
    </comment>
    <comment ref="E23" authorId="0" shapeId="0" xr:uid="{478D026D-1A35-42D3-9EB2-0D68ABA7458E}">
      <text>
        <r>
          <rPr>
            <b/>
            <sz val="9"/>
            <color indexed="8"/>
            <rFont val="Tahoma"/>
            <family val="2"/>
            <charset val="186"/>
          </rPr>
          <t>#20_4_E23#</t>
        </r>
      </text>
    </comment>
    <comment ref="F23" authorId="0" shapeId="0" xr:uid="{8540E525-79AB-437A-A513-3547FF826E8F}">
      <text>
        <r>
          <rPr>
            <b/>
            <sz val="9"/>
            <color indexed="8"/>
            <rFont val="Tahoma"/>
            <family val="2"/>
            <charset val="186"/>
          </rPr>
          <t>#20_4_F23#</t>
        </r>
      </text>
    </comment>
    <comment ref="G23" authorId="0" shapeId="0" xr:uid="{3CF8A705-58AE-4B97-99D6-5D48CB88325E}">
      <text>
        <r>
          <rPr>
            <b/>
            <sz val="9"/>
            <color indexed="8"/>
            <rFont val="Tahoma"/>
            <family val="2"/>
            <charset val="186"/>
          </rPr>
          <t>#20_4_G23#</t>
        </r>
      </text>
    </comment>
    <comment ref="H23" authorId="0" shapeId="0" xr:uid="{EDAB890E-0964-4BEA-9647-641EED772AE2}">
      <text>
        <r>
          <rPr>
            <b/>
            <sz val="9"/>
            <color indexed="8"/>
            <rFont val="Tahoma"/>
            <family val="2"/>
            <charset val="186"/>
          </rPr>
          <t>#20_4_H23#</t>
        </r>
      </text>
    </comment>
    <comment ref="I23" authorId="0" shapeId="0" xr:uid="{96D58166-5F36-4736-A658-E8BAB6BDDB3A}">
      <text>
        <r>
          <rPr>
            <b/>
            <sz val="9"/>
            <color indexed="8"/>
            <rFont val="Tahoma"/>
            <family val="2"/>
            <charset val="186"/>
          </rPr>
          <t>#20_4_I23#</t>
        </r>
      </text>
    </comment>
    <comment ref="J23" authorId="0" shapeId="0" xr:uid="{54B213F1-B406-4A6F-8D76-5C2205B3D8E1}">
      <text>
        <r>
          <rPr>
            <b/>
            <sz val="9"/>
            <color indexed="8"/>
            <rFont val="Tahoma"/>
            <family val="2"/>
            <charset val="186"/>
          </rPr>
          <t>#20_4_J23#</t>
        </r>
      </text>
    </comment>
    <comment ref="K23" authorId="0" shapeId="0" xr:uid="{ED9A5CF9-DFC1-4337-BB08-8EB974C38325}">
      <text>
        <r>
          <rPr>
            <b/>
            <sz val="9"/>
            <color indexed="8"/>
            <rFont val="Tahoma"/>
            <family val="2"/>
            <charset val="186"/>
          </rPr>
          <t>#20_4_K23#</t>
        </r>
      </text>
    </comment>
    <comment ref="L23" authorId="0" shapeId="0" xr:uid="{3120AEE2-9708-469A-B3A7-E4592634000A}">
      <text>
        <r>
          <rPr>
            <b/>
            <sz val="9"/>
            <color indexed="8"/>
            <rFont val="Tahoma"/>
            <family val="2"/>
            <charset val="186"/>
          </rPr>
          <t>#20_4_L23#</t>
        </r>
      </text>
    </comment>
    <comment ref="M23" authorId="0" shapeId="0" xr:uid="{E12FCDDA-E276-4AB9-9D20-6814C2DFDCC1}">
      <text>
        <r>
          <rPr>
            <b/>
            <sz val="9"/>
            <color indexed="8"/>
            <rFont val="Tahoma"/>
            <family val="2"/>
            <charset val="186"/>
          </rPr>
          <t>#20_4_M23#</t>
        </r>
      </text>
    </comment>
    <comment ref="D24" authorId="0" shapeId="0" xr:uid="{5BB2A6CB-3A3F-4F55-B543-5F512A55397C}">
      <text>
        <r>
          <rPr>
            <b/>
            <sz val="9"/>
            <color indexed="8"/>
            <rFont val="Tahoma"/>
            <family val="2"/>
            <charset val="186"/>
          </rPr>
          <t>#20_4_D24#</t>
        </r>
      </text>
    </comment>
    <comment ref="E24" authorId="0" shapeId="0" xr:uid="{FBD0155A-2A7B-43DD-A530-4BB8358BB1A2}">
      <text>
        <r>
          <rPr>
            <b/>
            <sz val="9"/>
            <color indexed="8"/>
            <rFont val="Tahoma"/>
            <family val="2"/>
            <charset val="186"/>
          </rPr>
          <t>#20_4_E24#</t>
        </r>
      </text>
    </comment>
    <comment ref="F24" authorId="0" shapeId="0" xr:uid="{BCDA8A9F-E565-4FAD-B3F4-0243F5E739CD}">
      <text>
        <r>
          <rPr>
            <b/>
            <sz val="9"/>
            <color indexed="8"/>
            <rFont val="Tahoma"/>
            <family val="2"/>
            <charset val="186"/>
          </rPr>
          <t>#20_4_F24#</t>
        </r>
      </text>
    </comment>
    <comment ref="G24" authorId="0" shapeId="0" xr:uid="{BD04DD59-D520-4EB2-97D6-E69418EDE600}">
      <text>
        <r>
          <rPr>
            <b/>
            <sz val="9"/>
            <color indexed="8"/>
            <rFont val="Tahoma"/>
            <family val="2"/>
            <charset val="186"/>
          </rPr>
          <t>#20_4_G24#</t>
        </r>
      </text>
    </comment>
    <comment ref="H24" authorId="0" shapeId="0" xr:uid="{EA1061F9-98E2-4B29-8476-5F313CAB9925}">
      <text>
        <r>
          <rPr>
            <b/>
            <sz val="9"/>
            <color indexed="8"/>
            <rFont val="Tahoma"/>
            <family val="2"/>
            <charset val="186"/>
          </rPr>
          <t>#20_4_H24#</t>
        </r>
      </text>
    </comment>
    <comment ref="I24" authorId="0" shapeId="0" xr:uid="{88637647-EDCB-4950-8FA2-4A0ADF42A2F7}">
      <text>
        <r>
          <rPr>
            <b/>
            <sz val="9"/>
            <color indexed="8"/>
            <rFont val="Tahoma"/>
            <family val="2"/>
            <charset val="186"/>
          </rPr>
          <t>#20_4_I24#</t>
        </r>
      </text>
    </comment>
    <comment ref="J24" authorId="0" shapeId="0" xr:uid="{4729878A-86BD-49BE-BCDA-1582D216EEEE}">
      <text>
        <r>
          <rPr>
            <b/>
            <sz val="9"/>
            <color indexed="8"/>
            <rFont val="Tahoma"/>
            <family val="2"/>
            <charset val="186"/>
          </rPr>
          <t>#20_4_J24#</t>
        </r>
      </text>
    </comment>
    <comment ref="K24" authorId="0" shapeId="0" xr:uid="{566AC597-534D-45E8-916B-491C369CD57F}">
      <text>
        <r>
          <rPr>
            <b/>
            <sz val="9"/>
            <color indexed="8"/>
            <rFont val="Tahoma"/>
            <family val="2"/>
            <charset val="186"/>
          </rPr>
          <t>#20_4_K24#</t>
        </r>
      </text>
    </comment>
    <comment ref="L24" authorId="0" shapeId="0" xr:uid="{F029217C-6CA9-4F82-982E-303BDECF0933}">
      <text>
        <r>
          <rPr>
            <b/>
            <sz val="9"/>
            <color indexed="8"/>
            <rFont val="Tahoma"/>
            <family val="2"/>
            <charset val="186"/>
          </rPr>
          <t>#20_4_L24#</t>
        </r>
      </text>
    </comment>
    <comment ref="M24" authorId="0" shapeId="0" xr:uid="{0F983D56-AB05-4996-AC06-5288DF59D993}">
      <text>
        <r>
          <rPr>
            <b/>
            <sz val="9"/>
            <color indexed="8"/>
            <rFont val="Tahoma"/>
            <family val="2"/>
            <charset val="186"/>
          </rPr>
          <t>#20_4_M24#</t>
        </r>
      </text>
    </comment>
  </commentList>
</comments>
</file>

<file path=xl/sharedStrings.xml><?xml version="1.0" encoding="utf-8"?>
<sst xmlns="http://schemas.openxmlformats.org/spreadsheetml/2006/main" count="491" uniqueCount="268">
  <si>
    <t/>
  </si>
  <si>
    <t xml:space="preserve">                                     20-ojo VSAFAS „Finansavimo sumos“</t>
  </si>
  <si>
    <t xml:space="preserve">                                      4 priedas</t>
  </si>
  <si>
    <t>(Informacijos apie finansavimo sumas pagal šaltinį, tikslinę paskirtį ir jų pokyčius per ataskaitinį laikotarpį pateikimo žemesniojo lygio</t>
  </si>
  <si>
    <t>finansinių ataskaitų aiškinamajame rašte forma)</t>
  </si>
  <si>
    <t>FINANSAVIMO SUMOS PAGAL ŠALTINĮ, TIKSLINĘ PASKIRTĮ IR JŲ POKYČIAI PER ATASKAITINĮ LAIKOTARPĮ</t>
  </si>
  <si>
    <t>Eil. Nr.</t>
  </si>
  <si>
    <t>Finansavimo sumos</t>
  </si>
  <si>
    <t>Finansavimo sumų likutis ataskaitinio laikotarpio pradžioje</t>
  </si>
  <si>
    <t>Per ataskaitinį laikotarpį</t>
  </si>
  <si>
    <t>Finansavimo sumų likutis ataskaitinio laikotarpio pabaigoje</t>
  </si>
  <si>
    <r>
      <t xml:space="preserve"> Finansavimo sumos (gautos), išskyrus neatlygintinai gautą turtą</t>
    </r>
    <r>
      <rPr>
        <b/>
        <strike/>
        <sz val="11"/>
        <rFont val="Times New Roman"/>
        <family val="1"/>
        <charset val="186"/>
      </rPr>
      <t xml:space="preserve"> </t>
    </r>
  </si>
  <si>
    <t>Finansavimo sumų pergrupavimas*</t>
  </si>
  <si>
    <t>Neatlygintinai gautas turtas</t>
  </si>
  <si>
    <t>Perduota kitiems viešojo sektoriaus subjektams</t>
  </si>
  <si>
    <t>Finansavimo sumų sumažėjimas dėl turto pardavimo</t>
  </si>
  <si>
    <t>Finansavimo sumų sumažėjimas dėl jų panaudojimo savo veiklai</t>
  </si>
  <si>
    <t>Finansavimo sumų sumažėjimas dėl jų perdavimo ne viešojo sektoriaus subjektams</t>
  </si>
  <si>
    <t>Finansavimo sumos (grąžintos)</t>
  </si>
  <si>
    <t xml:space="preserve"> Finansavimo sumų (gautinų) pasikeitimas</t>
  </si>
  <si>
    <t>11</t>
  </si>
  <si>
    <t>1.</t>
  </si>
  <si>
    <t>Iš valstybės biudžeto (išskyrus valstybės biudžeto asignavimų dalį, gautą  iš Europos Sąjungos, užsienio valstybių ir tarptautinių organizacijų):</t>
  </si>
  <si>
    <t>1.1.</t>
  </si>
  <si>
    <t>nepiniginiam turtui įsigyti</t>
  </si>
  <si>
    <t>0</t>
  </si>
  <si>
    <t>1.2.</t>
  </si>
  <si>
    <t>kitoms išlaidoms kompensuoti</t>
  </si>
  <si>
    <t>2.</t>
  </si>
  <si>
    <t>Iš savivaldybės biudžeto (išskyrus  savivaldybės biudžeto asignavimų  dalį, gautą  iš Europos Sąjungos, užsienio valstybių ir tarptautinių organizacijų):</t>
  </si>
  <si>
    <t>2.1.</t>
  </si>
  <si>
    <t>2.2.</t>
  </si>
  <si>
    <t>3.</t>
  </si>
  <si>
    <t>Iš Europos Sąjungos, užsienio valstybių ir tarptautinių organizacijų (finansavimo sumų dalis, kuri gaunama iš Europos Sąjungos, neįskaitant finansvimo sumų iš valstybės ar savivaldybės biudžetų ES  projektams finansuoti):</t>
  </si>
  <si>
    <t>3.1.</t>
  </si>
  <si>
    <t>3.2.</t>
  </si>
  <si>
    <t>4.</t>
  </si>
  <si>
    <t>Iš kitų šaltinių:</t>
  </si>
  <si>
    <t>4.1.</t>
  </si>
  <si>
    <t>4.2.</t>
  </si>
  <si>
    <t>5.</t>
  </si>
  <si>
    <t>Iš viso finansavimo sumų</t>
  </si>
  <si>
    <t>* Šioje skiltyje rodomas finansavimo sumų pergrupavimas, praėjusio ataskaitinio laikotarpio klaidų taisymas ir valiutos kurso įtaka pinigų likučiams, susijusiems su finansavimo sumomis</t>
  </si>
  <si>
    <t>3-iojo VSAFAS „Veiklos rezultatų ataskaita“</t>
  </si>
  <si>
    <t>2 priedas</t>
  </si>
  <si>
    <t>(Žemesniojo lygio viešojo sektoriaus subjektų, išskyrus mokesčių fondus ir išteklių fondus</t>
  </si>
  <si>
    <t>(įskaitant socialinės apsaugos fondus), veiklos rezultatų ataskaitos forma)</t>
  </si>
  <si>
    <t>Priekulės vaikų lopšelis - darželis</t>
  </si>
  <si>
    <t>(viešojo sektoriaus subjekto arba viešojo sektoriaus subjektų grupės pavadinimas)</t>
  </si>
  <si>
    <t>_______________________________________________________________________________</t>
  </si>
  <si>
    <t>(viešojo sektoriaus subjekto, parengusio veiklos rezultatų ataskaitą</t>
  </si>
  <si>
    <t>arba konsoliduotąją veiklos rezultatų ataskaitą,  kodas, adresas)</t>
  </si>
  <si>
    <t>VEIKLOS REZULTATŲ ATASKAITA</t>
  </si>
  <si>
    <t>PAGAL  2022-03-31 D. DUOMENIS</t>
  </si>
  <si>
    <t>2022-05-17  Nr.____</t>
  </si>
  <si>
    <t>(data)</t>
  </si>
  <si>
    <t>Pateikimo valiuta ir tikslumas: eurais arba tūkstančiais eurų</t>
  </si>
  <si>
    <t>Straipsniai</t>
  </si>
  <si>
    <t>Pastabos Nr.</t>
  </si>
  <si>
    <t>Ataskaitinis laikotarpis</t>
  </si>
  <si>
    <t>Praėjęs ataskaitinis laikotarpis</t>
  </si>
  <si>
    <t>A.</t>
  </si>
  <si>
    <t>PAGRINDINĖS VEIKLOS PAJAMOS</t>
  </si>
  <si>
    <t>I.</t>
  </si>
  <si>
    <t>FINANSAVIMO PAJAMOS</t>
  </si>
  <si>
    <t>I.1.</t>
  </si>
  <si>
    <t xml:space="preserve">Iš valstybės biudžeto </t>
  </si>
  <si>
    <t>I.2.</t>
  </si>
  <si>
    <t xml:space="preserve">Iš savivaldybių biudžetų </t>
  </si>
  <si>
    <t>I.3.</t>
  </si>
  <si>
    <t>Iš ES, užsienio valstybių ir tarptautinių organizacijų lėšų</t>
  </si>
  <si>
    <t>I.4.</t>
  </si>
  <si>
    <t>Iš kitų finansavimo šaltinių</t>
  </si>
  <si>
    <t>II.</t>
  </si>
  <si>
    <t>MOKESČIŲ IR SOCIALINIŲ ĮMOKŲ PAJAMOS</t>
  </si>
  <si>
    <t>III.</t>
  </si>
  <si>
    <t xml:space="preserve">PAGRINDINĖS VEIKLOS KITOS PAJAMOS </t>
  </si>
  <si>
    <t>III.1.</t>
  </si>
  <si>
    <t>Pagrindinės veiklos kitos pajamos</t>
  </si>
  <si>
    <t>III.2.</t>
  </si>
  <si>
    <t>Pervestinų pagrindinės veiklos kitų pajamų suma</t>
  </si>
  <si>
    <t>B.</t>
  </si>
  <si>
    <t>PAGRINDINĖS VEIKLOS SĄNAUDOS</t>
  </si>
  <si>
    <t xml:space="preserve">Darbo užmokesčio ir socialinio draudimo </t>
  </si>
  <si>
    <t>DARBO UŽMOKESČIO IR SOCIALINIO DRAUDIMO</t>
  </si>
  <si>
    <t>Nusidėvėjimo ir amortizacijos</t>
  </si>
  <si>
    <t>NUSIDĖVĖJIMO IR AMORTIZACIJOS</t>
  </si>
  <si>
    <t>KOMUNALINIŲ PASLAUGŲ IR ryšių</t>
  </si>
  <si>
    <t>KOMUNALINIŲ PASLAUGŲ IR RYŠIŲ</t>
  </si>
  <si>
    <t>IV.</t>
  </si>
  <si>
    <t xml:space="preserve">Komandiruočių </t>
  </si>
  <si>
    <t>KOMANDIRUOČIŲ</t>
  </si>
  <si>
    <t>V.</t>
  </si>
  <si>
    <t xml:space="preserve">Transporto </t>
  </si>
  <si>
    <t>TRANSPORTO</t>
  </si>
  <si>
    <t>VI.</t>
  </si>
  <si>
    <t xml:space="preserve">Kvalifikacijos kėlimo </t>
  </si>
  <si>
    <t>KVALIFIKACIJOS KĖLIMO</t>
  </si>
  <si>
    <t>VII.</t>
  </si>
  <si>
    <t>PAPRASTOJO Remonto IR EKSPLOATAVIMO</t>
  </si>
  <si>
    <t>PAPRASTOJO REMONTO IR EKSPLOATAVIMO</t>
  </si>
  <si>
    <t>VIII.</t>
  </si>
  <si>
    <t>NUVERTĖJIMO IR NURAŠYTŲ SUMŲ</t>
  </si>
  <si>
    <t>IX.</t>
  </si>
  <si>
    <t>SUNAUDOTŲ IR PARDUOTŲ ATSARGŲ SAVIKAINA</t>
  </si>
  <si>
    <t>X.</t>
  </si>
  <si>
    <t>socialinių išmokų</t>
  </si>
  <si>
    <t>SOCIALINIŲ IŠMOKŲ</t>
  </si>
  <si>
    <t>XI.</t>
  </si>
  <si>
    <t>nuomos</t>
  </si>
  <si>
    <t>NUOMOS</t>
  </si>
  <si>
    <t>XII.</t>
  </si>
  <si>
    <t>finansavimo</t>
  </si>
  <si>
    <t>FINANSAVIMO</t>
  </si>
  <si>
    <t>XIII.</t>
  </si>
  <si>
    <t>kitų paslaugų</t>
  </si>
  <si>
    <t>KITŲ PASLAUGŲ</t>
  </si>
  <si>
    <t>XIV.</t>
  </si>
  <si>
    <t xml:space="preserve">Kitos </t>
  </si>
  <si>
    <t>KITOS</t>
  </si>
  <si>
    <t>C.</t>
  </si>
  <si>
    <t>PAGRINDINĖS VEIKLOS PERVIRŠIS AR DEFICITAS</t>
  </si>
  <si>
    <t>D.</t>
  </si>
  <si>
    <t>KITOS VEIKLOS REZULTATAS</t>
  </si>
  <si>
    <t xml:space="preserve">I. </t>
  </si>
  <si>
    <t>Kitos veiklos pajamos</t>
  </si>
  <si>
    <t>KITOS VEIKLOS PAJAMOS</t>
  </si>
  <si>
    <t>PERVESTINOS Į BIUDŽETĄ KITOS VEIKLOS PAJAMOS</t>
  </si>
  <si>
    <t xml:space="preserve">III. </t>
  </si>
  <si>
    <t>Kitos veiklos sąnaudos</t>
  </si>
  <si>
    <t>KITOS VEIKLOS SĄNAUDOS</t>
  </si>
  <si>
    <t>E.</t>
  </si>
  <si>
    <t>FINANSINĖS IR INVESTICINĖS VEIKLOS REZULTATAS</t>
  </si>
  <si>
    <t>F.</t>
  </si>
  <si>
    <t>APSKAITOS POLITIKOS KEITIMO IR ESMINIŲ APSKAITOS KLAIDŲ TAISYMO ĮTAKA</t>
  </si>
  <si>
    <t>G.</t>
  </si>
  <si>
    <t>PELNO MOKESTIS</t>
  </si>
  <si>
    <t>H.</t>
  </si>
  <si>
    <t>GRYNASIS PERVIRŠIS AR DEFICITAS PRIEŠ NUOSAVYBĖS METODO ĮTAKĄ</t>
  </si>
  <si>
    <t>NUOSAVYBĖS METODO ĮTAKA</t>
  </si>
  <si>
    <t>J.</t>
  </si>
  <si>
    <t>GRYNASIS PERVIRŠIS AR DEFICITAS</t>
  </si>
  <si>
    <t>TENKANTIS KONTROLIUOJANČIAJAM SUBJEKTUI</t>
  </si>
  <si>
    <t>TENKANTIS MAŽUMOS DALIAI</t>
  </si>
  <si>
    <t>Vilija Rimkuvienė</t>
  </si>
  <si>
    <t xml:space="preserve">(viešojo sektoriaus subjekto vadovas arba jo įgaliotas administracijos vadovas)                           </t>
  </si>
  <si>
    <t>(parašas)</t>
  </si>
  <si>
    <t>(vardas ir pavardė)</t>
  </si>
  <si>
    <t xml:space="preserve">vyriausiasis buhalteris (buhalteris)                                                                                      </t>
  </si>
  <si>
    <t xml:space="preserve">  (parašas)</t>
  </si>
  <si>
    <t>Direktorė</t>
  </si>
  <si>
    <t>Auksė Žitkuvienė</t>
  </si>
  <si>
    <t>2-ojo VSAFAS „Finansinės būklės ataskaita“</t>
  </si>
  <si>
    <t>(Žemesniojo lygio viešojo sektoriaus subjektų, išskyrus mokesčių fondus ir išteklių fondus, finansinės būklės ataskaitos forma)</t>
  </si>
  <si>
    <t>_________________________________________________________________________________________</t>
  </si>
  <si>
    <t>(viešojo sektoriaus subjekto, parengusio finansinės būklės ataskaitą (konsoliduotąją finansinės būklės ataskaitą), kodas, adresas)</t>
  </si>
  <si>
    <t>FINANSINĖS BŪKLĖS ATASKAITA</t>
  </si>
  <si>
    <t xml:space="preserve">Pastabos Nr. </t>
  </si>
  <si>
    <t>Paskutinė ataskaitinio laikotarpio diena</t>
  </si>
  <si>
    <t>Paskutinė praėjusio ataskaitinio laikotarpio diena</t>
  </si>
  <si>
    <t>ILGALAIKIS TURTAS</t>
  </si>
  <si>
    <t>Nematerialusis turtas</t>
  </si>
  <si>
    <t>I.1</t>
  </si>
  <si>
    <t>Plėtros darbai</t>
  </si>
  <si>
    <t>I.2</t>
  </si>
  <si>
    <t>Programinė įranga ir jos licencijos</t>
  </si>
  <si>
    <t>I.3</t>
  </si>
  <si>
    <t>Kitas nematerialusis turtas</t>
  </si>
  <si>
    <t>I.4</t>
  </si>
  <si>
    <t>Nebaigti projektai ir išankstiniai mokėjimai</t>
  </si>
  <si>
    <t>I.5</t>
  </si>
  <si>
    <t>Prestižas</t>
  </si>
  <si>
    <t>Ilgalaikis materialusis turtas</t>
  </si>
  <si>
    <t>II.1</t>
  </si>
  <si>
    <t>Žemė</t>
  </si>
  <si>
    <t>II.2</t>
  </si>
  <si>
    <t>Pastatai</t>
  </si>
  <si>
    <t>II.3</t>
  </si>
  <si>
    <t>Infrastruktūros ir kiti statiniai</t>
  </si>
  <si>
    <t>II.4</t>
  </si>
  <si>
    <t>Nekilnojamosios kultūros vertybės</t>
  </si>
  <si>
    <t>II.5</t>
  </si>
  <si>
    <t>Mašinos ir įrenginiai</t>
  </si>
  <si>
    <t>II.6</t>
  </si>
  <si>
    <t>Transporto priemonės</t>
  </si>
  <si>
    <t>II.7</t>
  </si>
  <si>
    <t>Kilnojamosios kultūros vertybės</t>
  </si>
  <si>
    <t>II.8</t>
  </si>
  <si>
    <t>Baldai ir biuro įranga</t>
  </si>
  <si>
    <t>II.9</t>
  </si>
  <si>
    <t>II.10</t>
  </si>
  <si>
    <t>Nebaigta statyba ir išankstiniai mokėjimai</t>
  </si>
  <si>
    <t>Ilgalaikis finansinis turtas</t>
  </si>
  <si>
    <t>Mineraliniai ištekliai ir kitas ilgalaikis turtas</t>
  </si>
  <si>
    <t>BIOLOGINIS TURTAS</t>
  </si>
  <si>
    <t>TRUMPALAIKIS TURTAS</t>
  </si>
  <si>
    <t>Atsargos</t>
  </si>
  <si>
    <t>Strateginės ir neliečiamosios atsargos</t>
  </si>
  <si>
    <t>Medžiagos, žaliavos ir ūkinis inventorius</t>
  </si>
  <si>
    <t>Nebaigta gaminti produkcija ir nebaigtos vykdyti sutartys</t>
  </si>
  <si>
    <t>Pagaminta produkcija, atsargos, skirtos parduoti (perduoti)</t>
  </si>
  <si>
    <t>Ilgalaikis materialusis ir biologinis turtas, skirtas parduoti</t>
  </si>
  <si>
    <t>Išankstiniai apmokėjimai</t>
  </si>
  <si>
    <t>III.1</t>
  </si>
  <si>
    <t>Gautinos trumpalaikės finansinės sumos</t>
  </si>
  <si>
    <t>III.2</t>
  </si>
  <si>
    <t>Gautini mokesčiai ir socialinės įmokos</t>
  </si>
  <si>
    <t>III.3</t>
  </si>
  <si>
    <t>Gautinos finansavimo sumos</t>
  </si>
  <si>
    <t>III.4</t>
  </si>
  <si>
    <t>Gautinos sumos už turto naudojimą, parduotas prekes, turtą, paslaugas</t>
  </si>
  <si>
    <t>III.5</t>
  </si>
  <si>
    <t>Sukauptos gautinos sumos</t>
  </si>
  <si>
    <t>III.6</t>
  </si>
  <si>
    <t>Kitos gautinos sumos</t>
  </si>
  <si>
    <t>Trumpalaikės investicijos</t>
  </si>
  <si>
    <t>Pinigai ir pinigų ekvivalentai</t>
  </si>
  <si>
    <t>IŠ VISO TURTO:</t>
  </si>
  <si>
    <t>FINANSAVIMO SUMOS</t>
  </si>
  <si>
    <t>Iš savivaldybės biudžeto</t>
  </si>
  <si>
    <t>Iš Europos Sąjungos, užsienio valstybių ir tarptautinių organizacijų</t>
  </si>
  <si>
    <t xml:space="preserve">IV. </t>
  </si>
  <si>
    <t>Iš kitų šaltinių</t>
  </si>
  <si>
    <t>ĮSIPAREIGOJIMAI</t>
  </si>
  <si>
    <t>Ilgalaikiai įsipareigojimai</t>
  </si>
  <si>
    <t>Ilgalaikiai finansiniai įsipareigojimai</t>
  </si>
  <si>
    <t>Ilgalaikiai atidėjiniai</t>
  </si>
  <si>
    <t xml:space="preserve">I.3 </t>
  </si>
  <si>
    <t>Kiti ilgalaikiai įsipareigojimai</t>
  </si>
  <si>
    <t>Trumpalaikiai įsipareigojimai</t>
  </si>
  <si>
    <t>Ilgalaikių atidėjinių einamųjų metų dalis ir trumpalaikiai atidėjiniai</t>
  </si>
  <si>
    <t>Ilgalaikių įsipareigojimų einamųjų metų dalis</t>
  </si>
  <si>
    <t>Trumpalaikiai finansiniai įsipareigojimai</t>
  </si>
  <si>
    <t>Mokėtinos subsidijos, dotacijos ir finansavimo sumos</t>
  </si>
  <si>
    <t>Mokėtinos sumos į Europos Sąjungos biudžetą</t>
  </si>
  <si>
    <t>Mokėtinos sumos į biudžetus ir fondus</t>
  </si>
  <si>
    <t>II.6.1</t>
  </si>
  <si>
    <t>Grąžintinos finansavimo sumos</t>
  </si>
  <si>
    <t>II.6.2</t>
  </si>
  <si>
    <t>Kitos mokėtinos sumos biudžetui</t>
  </si>
  <si>
    <t>Mokėtinos socialinės išmokos</t>
  </si>
  <si>
    <t>Grąžintini mokesčiai, įmokos ir jų permokos</t>
  </si>
  <si>
    <t>Tiekėjams mokėtinos sumos</t>
  </si>
  <si>
    <t>Su darbo santykiais susiję įsipareigojimai</t>
  </si>
  <si>
    <t>II.11</t>
  </si>
  <si>
    <t>Sukauptos mokėtinos sumos</t>
  </si>
  <si>
    <t>II.12</t>
  </si>
  <si>
    <t>Kiti trumpalaikiai įsipareigojimai</t>
  </si>
  <si>
    <t>GRYNASIS TURTAS</t>
  </si>
  <si>
    <t>Dalininkų kapitalas</t>
  </si>
  <si>
    <t>Rezervai</t>
  </si>
  <si>
    <t>Tikrosios vertės rezervas</t>
  </si>
  <si>
    <t>Kiti rezervai</t>
  </si>
  <si>
    <t>Nuosavybės metodo įtaka</t>
  </si>
  <si>
    <t>Sukauptas perviršis ar deficitas</t>
  </si>
  <si>
    <t>IV.1</t>
  </si>
  <si>
    <t>Einamųjų metų perviršis ar deficitas</t>
  </si>
  <si>
    <t>IV.2</t>
  </si>
  <si>
    <t>Ankstesnių metų perviršis ar deficitas</t>
  </si>
  <si>
    <t>MAŽUMOS DALIS</t>
  </si>
  <si>
    <t>IŠ VISO FINANSAVIMO SUMŲ, ĮSIPAREIGOJIMŲ, GRYNOJO TURTO IR MAŽUMOS DALIES:</t>
  </si>
  <si>
    <t>(viešojo sektoriaus subjekto vadovas arba jo įgaliotas administracijos vadovas)</t>
  </si>
  <si>
    <t xml:space="preserve">        (vyriausiasis buhalteris (buhalteris)                    </t>
  </si>
  <si>
    <t>Centralizuotos biudžetinių įstaigų buhalterinės apskaitos skyriaus vedėja</t>
  </si>
  <si>
    <r>
      <t>(viešojo sektoriaus subjekto arba viešojo sektoriaus subjektų grupės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pavadinimas)</t>
    </r>
  </si>
  <si>
    <r>
      <t>Kitas ilgalaikis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materialusis turtas</t>
    </r>
  </si>
  <si>
    <r>
      <t>Per vienus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metus gautinos sumos</t>
    </r>
  </si>
  <si>
    <r>
      <t>Direktor</t>
    </r>
    <r>
      <rPr>
        <u/>
        <sz val="11"/>
        <color theme="1"/>
        <rFont val="Times New Roman"/>
        <family val="1"/>
      </rPr>
      <t>ė_____________________________________</t>
    </r>
    <r>
      <rPr>
        <sz val="11"/>
        <color theme="1"/>
        <rFont val="Times New Roman"/>
        <family val="1"/>
      </rPr>
      <t xml:space="preserve">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</si>
</sst>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2">
    <font>
      <sz val="11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  <font>
      <b/>
      <strike/>
      <sz val="11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sz val="11"/>
      <color indexed="10"/>
      <name val="Times New Roman"/>
      <family val="1"/>
      <charset val="186"/>
    </font>
    <font>
      <sz val="9"/>
      <name val="Arial"/>
      <family val="2"/>
      <charset val="186"/>
    </font>
    <font>
      <b/>
      <sz val="9"/>
      <color indexed="8"/>
      <name val="Tahoma"/>
      <family val="2"/>
      <charset val="186"/>
    </font>
    <font>
      <b/>
      <sz val="12"/>
      <color indexed="8"/>
      <name val="Times New Roman"/>
      <family val="1"/>
      <charset val="186"/>
    </font>
    <font>
      <sz val="12"/>
      <name val="TimesNewRoman,Bold"/>
    </font>
    <font>
      <sz val="11"/>
      <name val="TimesNewRoman,Bold"/>
    </font>
    <font>
      <b/>
      <sz val="11"/>
      <name val="TimesNewRoman,Bold"/>
    </font>
    <font>
      <sz val="11"/>
      <name val="Arial"/>
    </font>
    <font>
      <u/>
      <sz val="11"/>
      <name val="TimesNewRoman,Bold"/>
      <charset val="186"/>
    </font>
    <font>
      <i/>
      <sz val="11"/>
      <name val="TimesNewRoman,Bold"/>
    </font>
    <font>
      <b/>
      <sz val="12"/>
      <name val="Arial"/>
    </font>
    <font>
      <sz val="12"/>
      <name val="Arial"/>
    </font>
    <font>
      <sz val="9"/>
      <color indexed="8"/>
      <name val="Tahoma"/>
    </font>
    <font>
      <sz val="9"/>
      <color indexed="8"/>
      <name val="Tahoma"/>
      <charset val="186"/>
    </font>
    <font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u/>
      <sz val="10"/>
      <name val="Times New Roman"/>
      <family val="1"/>
    </font>
    <font>
      <i/>
      <sz val="10"/>
      <name val="Times New Roman"/>
      <family val="1"/>
    </font>
    <font>
      <strike/>
      <sz val="10"/>
      <name val="Times New Roman"/>
      <family val="1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2CC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4" fontId="5" fillId="2" borderId="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8" fillId="0" borderId="0" xfId="0" applyFont="1"/>
    <xf numFmtId="0" fontId="0" fillId="3" borderId="0" xfId="0" applyFill="1" applyAlignment="1">
      <alignment horizontal="center"/>
    </xf>
    <xf numFmtId="0" fontId="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5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2" fontId="5" fillId="0" borderId="6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2" fontId="6" fillId="0" borderId="6" xfId="0" applyNumberFormat="1" applyFont="1" applyBorder="1" applyAlignment="1">
      <alignment horizontal="right" vertical="center"/>
    </xf>
    <xf numFmtId="2" fontId="6" fillId="3" borderId="1" xfId="0" applyNumberFormat="1" applyFont="1" applyFill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2" fontId="6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/>
    </xf>
    <xf numFmtId="0" fontId="17" fillId="0" borderId="6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left" vertical="center" wrapText="1"/>
    </xf>
    <xf numFmtId="0" fontId="21" fillId="0" borderId="7" xfId="0" applyFont="1" applyBorder="1" applyAlignment="1">
      <alignment horizontal="center" vertical="center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horizontal="center" vertical="top" wrapText="1"/>
    </xf>
    <xf numFmtId="0" fontId="24" fillId="0" borderId="8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0" fontId="24" fillId="0" borderId="7" xfId="0" applyFont="1" applyBorder="1" applyAlignment="1">
      <alignment horizontal="left" vertical="center" wrapText="1"/>
    </xf>
    <xf numFmtId="0" fontId="24" fillId="0" borderId="7" xfId="0" applyFont="1" applyBorder="1" applyAlignment="1">
      <alignment horizontal="left" vertical="center" wrapText="1"/>
    </xf>
    <xf numFmtId="0" fontId="21" fillId="0" borderId="0" xfId="0" applyFont="1" applyAlignment="1">
      <alignment vertical="center"/>
    </xf>
    <xf numFmtId="0" fontId="23" fillId="0" borderId="0" xfId="0" applyFont="1" applyBorder="1" applyAlignment="1">
      <alignment vertical="center" wrapText="1"/>
    </xf>
    <xf numFmtId="0" fontId="24" fillId="0" borderId="0" xfId="0" applyFont="1" applyBorder="1" applyAlignment="1">
      <alignment horizontal="left" vertical="center" wrapText="1"/>
    </xf>
    <xf numFmtId="0" fontId="21" fillId="0" borderId="16" xfId="0" applyFont="1" applyBorder="1" applyAlignment="1">
      <alignment horizontal="left" vertical="center" wrapText="1"/>
    </xf>
    <xf numFmtId="0" fontId="24" fillId="3" borderId="0" xfId="0" applyFont="1" applyFill="1" applyAlignment="1">
      <alignment horizontal="left" vertical="top" wrapText="1"/>
    </xf>
    <xf numFmtId="0" fontId="24" fillId="3" borderId="0" xfId="0" applyFont="1" applyFill="1" applyAlignment="1">
      <alignment vertical="center"/>
    </xf>
    <xf numFmtId="0" fontId="24" fillId="3" borderId="0" xfId="0" applyFont="1" applyFill="1" applyAlignment="1">
      <alignment vertical="center" wrapText="1"/>
    </xf>
    <xf numFmtId="0" fontId="26" fillId="3" borderId="0" xfId="0" applyFont="1" applyFill="1" applyAlignment="1">
      <alignment wrapText="1"/>
    </xf>
    <xf numFmtId="0" fontId="26" fillId="3" borderId="0" xfId="0" applyFont="1" applyFill="1" applyAlignment="1">
      <alignment vertical="center" wrapText="1"/>
    </xf>
    <xf numFmtId="0" fontId="27" fillId="3" borderId="0" xfId="0" applyFont="1" applyFill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4" fillId="3" borderId="0" xfId="0" applyFont="1" applyFill="1" applyAlignment="1">
      <alignment vertical="center" wrapText="1"/>
    </xf>
    <xf numFmtId="0" fontId="27" fillId="3" borderId="0" xfId="0" applyFont="1" applyFill="1" applyAlignment="1">
      <alignment horizontal="center" vertical="center" wrapText="1"/>
    </xf>
    <xf numFmtId="0" fontId="27" fillId="3" borderId="0" xfId="0" applyFont="1" applyFill="1" applyAlignment="1">
      <alignment vertical="center" wrapText="1"/>
    </xf>
    <xf numFmtId="0" fontId="28" fillId="3" borderId="0" xfId="0" applyFont="1" applyFill="1" applyAlignment="1">
      <alignment horizontal="center" vertical="center" wrapText="1"/>
    </xf>
    <xf numFmtId="0" fontId="24" fillId="3" borderId="0" xfId="0" applyFont="1" applyFill="1" applyAlignment="1">
      <alignment horizontal="center" vertical="center" wrapText="1"/>
    </xf>
    <xf numFmtId="0" fontId="29" fillId="0" borderId="7" xfId="0" applyFont="1" applyBorder="1" applyAlignment="1">
      <alignment horizontal="right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3" borderId="2" xfId="0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7" fillId="3" borderId="4" xfId="0" applyFont="1" applyFill="1" applyBorder="1" applyAlignment="1">
      <alignment horizontal="center" vertical="center" wrapText="1"/>
    </xf>
    <xf numFmtId="49" fontId="27" fillId="3" borderId="2" xfId="0" applyNumberFormat="1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center" vertical="center" wrapText="1"/>
    </xf>
    <xf numFmtId="0" fontId="27" fillId="3" borderId="6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/>
    </xf>
    <xf numFmtId="0" fontId="27" fillId="3" borderId="2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center" vertical="center" wrapText="1"/>
    </xf>
    <xf numFmtId="2" fontId="27" fillId="3" borderId="6" xfId="0" applyNumberFormat="1" applyFont="1" applyFill="1" applyBorder="1" applyAlignment="1">
      <alignment horizontal="right" vertical="center"/>
    </xf>
    <xf numFmtId="0" fontId="24" fillId="3" borderId="6" xfId="0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left" vertical="center"/>
    </xf>
    <xf numFmtId="0" fontId="30" fillId="3" borderId="9" xfId="0" applyFont="1" applyFill="1" applyBorder="1" applyAlignment="1">
      <alignment horizontal="left" vertical="center"/>
    </xf>
    <xf numFmtId="0" fontId="30" fillId="3" borderId="9" xfId="0" applyFont="1" applyFill="1" applyBorder="1" applyAlignment="1">
      <alignment horizontal="left" vertical="center" wrapText="1"/>
    </xf>
    <xf numFmtId="2" fontId="24" fillId="3" borderId="1" xfId="0" applyNumberFormat="1" applyFont="1" applyFill="1" applyBorder="1" applyAlignment="1">
      <alignment horizontal="right" vertical="center"/>
    </xf>
    <xf numFmtId="0" fontId="24" fillId="3" borderId="2" xfId="0" applyFont="1" applyFill="1" applyBorder="1" applyAlignment="1">
      <alignment horizontal="left" vertical="center"/>
    </xf>
    <xf numFmtId="0" fontId="24" fillId="3" borderId="4" xfId="0" applyFont="1" applyFill="1" applyBorder="1" applyAlignment="1">
      <alignment horizontal="left" vertical="center"/>
    </xf>
    <xf numFmtId="0" fontId="24" fillId="3" borderId="4" xfId="0" applyFont="1" applyFill="1" applyBorder="1" applyAlignment="1">
      <alignment horizontal="left" vertical="center" wrapText="1"/>
    </xf>
    <xf numFmtId="16" fontId="24" fillId="3" borderId="3" xfId="0" applyNumberFormat="1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left" vertical="center" wrapText="1"/>
    </xf>
    <xf numFmtId="16" fontId="24" fillId="3" borderId="6" xfId="0" applyNumberFormat="1" applyFont="1" applyFill="1" applyBorder="1" applyAlignment="1">
      <alignment horizontal="center" vertical="center" wrapText="1"/>
    </xf>
    <xf numFmtId="49" fontId="24" fillId="3" borderId="2" xfId="0" applyNumberFormat="1" applyFont="1" applyFill="1" applyBorder="1" applyAlignment="1">
      <alignment horizontal="center" vertical="center" wrapText="1"/>
    </xf>
    <xf numFmtId="0" fontId="24" fillId="3" borderId="3" xfId="0" applyFont="1" applyFill="1" applyBorder="1" applyAlignment="1">
      <alignment horizontal="left" vertical="center"/>
    </xf>
    <xf numFmtId="0" fontId="24" fillId="3" borderId="5" xfId="0" applyFont="1" applyFill="1" applyBorder="1" applyAlignment="1">
      <alignment horizontal="center" vertical="center" wrapText="1"/>
    </xf>
    <xf numFmtId="0" fontId="24" fillId="3" borderId="10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horizontal="left" vertical="center"/>
    </xf>
    <xf numFmtId="0" fontId="24" fillId="3" borderId="11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/>
    </xf>
    <xf numFmtId="0" fontId="24" fillId="0" borderId="4" xfId="0" applyFont="1" applyBorder="1" applyAlignment="1">
      <alignment horizontal="left" vertical="center"/>
    </xf>
    <xf numFmtId="0" fontId="24" fillId="0" borderId="3" xfId="0" applyFont="1" applyBorder="1" applyAlignment="1">
      <alignment horizontal="left" vertical="center" wrapText="1"/>
    </xf>
    <xf numFmtId="0" fontId="24" fillId="3" borderId="6" xfId="0" applyFont="1" applyFill="1" applyBorder="1" applyAlignment="1">
      <alignment horizontal="left" vertical="center"/>
    </xf>
    <xf numFmtId="0" fontId="24" fillId="3" borderId="6" xfId="0" applyFont="1" applyFill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/>
    </xf>
    <xf numFmtId="0" fontId="27" fillId="0" borderId="2" xfId="0" applyFont="1" applyBorder="1" applyAlignment="1">
      <alignment horizontal="left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/>
    </xf>
    <xf numFmtId="0" fontId="24" fillId="0" borderId="9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/>
    </xf>
    <xf numFmtId="16" fontId="24" fillId="0" borderId="6" xfId="0" applyNumberFormat="1" applyFont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31" fillId="0" borderId="2" xfId="0" applyFont="1" applyBorder="1" applyAlignment="1">
      <alignment horizontal="left" vertical="center"/>
    </xf>
    <xf numFmtId="0" fontId="31" fillId="0" borderId="4" xfId="0" applyFont="1" applyBorder="1" applyAlignment="1">
      <alignment horizontal="left" vertical="center"/>
    </xf>
    <xf numFmtId="0" fontId="31" fillId="0" borderId="3" xfId="0" applyFont="1" applyBorder="1" applyAlignment="1">
      <alignment horizontal="left" vertical="center" wrapText="1"/>
    </xf>
    <xf numFmtId="0" fontId="31" fillId="3" borderId="6" xfId="0" applyFont="1" applyFill="1" applyBorder="1" applyAlignment="1">
      <alignment horizontal="center" vertical="center" wrapText="1"/>
    </xf>
    <xf numFmtId="2" fontId="31" fillId="3" borderId="1" xfId="0" applyNumberFormat="1" applyFont="1" applyFill="1" applyBorder="1" applyAlignment="1">
      <alignment horizontal="right" vertical="center"/>
    </xf>
    <xf numFmtId="0" fontId="31" fillId="3" borderId="0" xfId="0" applyFont="1" applyFill="1" applyAlignment="1">
      <alignment vertical="center" wrapText="1"/>
    </xf>
    <xf numFmtId="0" fontId="24" fillId="0" borderId="6" xfId="0" applyFont="1" applyBorder="1" applyAlignment="1">
      <alignment horizontal="left" vertical="center"/>
    </xf>
    <xf numFmtId="0" fontId="24" fillId="0" borderId="6" xfId="0" applyFont="1" applyBorder="1" applyAlignment="1">
      <alignment horizontal="left" vertical="center" wrapText="1"/>
    </xf>
    <xf numFmtId="0" fontId="27" fillId="3" borderId="6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horizontal="left" vertical="center" wrapText="1"/>
    </xf>
    <xf numFmtId="0" fontId="24" fillId="3" borderId="4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0" fontId="24" fillId="3" borderId="9" xfId="0" applyFont="1" applyFill="1" applyBorder="1" applyAlignment="1">
      <alignment horizontal="left" vertical="center"/>
    </xf>
    <xf numFmtId="0" fontId="24" fillId="3" borderId="9" xfId="0" applyFont="1" applyFill="1" applyBorder="1" applyAlignment="1">
      <alignment horizontal="left" vertical="center" wrapText="1"/>
    </xf>
    <xf numFmtId="0" fontId="30" fillId="3" borderId="2" xfId="0" applyFont="1" applyFill="1" applyBorder="1" applyAlignment="1">
      <alignment horizontal="left" vertical="center"/>
    </xf>
    <xf numFmtId="0" fontId="30" fillId="3" borderId="3" xfId="0" applyFont="1" applyFill="1" applyBorder="1" applyAlignment="1">
      <alignment horizontal="left" vertical="center" wrapText="1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 wrapText="1"/>
    </xf>
    <xf numFmtId="0" fontId="24" fillId="0" borderId="0" xfId="0" applyFont="1" applyAlignment="1">
      <alignment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left" vertical="center"/>
    </xf>
    <xf numFmtId="0" fontId="24" fillId="3" borderId="4" xfId="0" applyFont="1" applyFill="1" applyBorder="1" applyAlignment="1">
      <alignment horizontal="center" vertical="center" wrapText="1"/>
    </xf>
    <xf numFmtId="0" fontId="24" fillId="3" borderId="12" xfId="0" applyFont="1" applyFill="1" applyBorder="1" applyAlignment="1">
      <alignment horizontal="center" vertical="center" wrapText="1"/>
    </xf>
    <xf numFmtId="0" fontId="24" fillId="0" borderId="14" xfId="0" applyFont="1" applyBorder="1" applyAlignment="1">
      <alignment horizontal="left" vertical="center"/>
    </xf>
    <xf numFmtId="0" fontId="24" fillId="0" borderId="0" xfId="0" applyFont="1" applyAlignment="1">
      <alignment horizontal="left" vertical="center" wrapText="1"/>
    </xf>
    <xf numFmtId="0" fontId="24" fillId="0" borderId="15" xfId="0" applyFont="1" applyBorder="1" applyAlignment="1">
      <alignment horizontal="left" vertical="center"/>
    </xf>
    <xf numFmtId="0" fontId="30" fillId="0" borderId="2" xfId="0" applyFont="1" applyBorder="1" applyAlignment="1">
      <alignment horizontal="left" vertical="center"/>
    </xf>
    <xf numFmtId="0" fontId="30" fillId="0" borderId="3" xfId="0" applyFont="1" applyBorder="1" applyAlignment="1">
      <alignment horizontal="left" vertical="center" wrapText="1"/>
    </xf>
    <xf numFmtId="0" fontId="27" fillId="3" borderId="5" xfId="0" applyFont="1" applyFill="1" applyBorder="1" applyAlignment="1">
      <alignment horizontal="left" vertical="center"/>
    </xf>
    <xf numFmtId="0" fontId="27" fillId="3" borderId="12" xfId="0" applyFont="1" applyFill="1" applyBorder="1" applyAlignment="1">
      <alignment horizontal="left" vertical="center"/>
    </xf>
    <xf numFmtId="0" fontId="27" fillId="3" borderId="12" xfId="0" applyFont="1" applyFill="1" applyBorder="1" applyAlignment="1">
      <alignment horizontal="left" vertical="center" wrapText="1"/>
    </xf>
    <xf numFmtId="0" fontId="24" fillId="0" borderId="4" xfId="0" applyFont="1" applyBorder="1" applyAlignment="1">
      <alignment horizontal="left" vertical="center" wrapText="1"/>
    </xf>
    <xf numFmtId="0" fontId="27" fillId="3" borderId="3" xfId="0" applyFont="1" applyFill="1" applyBorder="1" applyAlignment="1">
      <alignment horizontal="left" vertical="center" wrapText="1"/>
    </xf>
    <xf numFmtId="0" fontId="24" fillId="0" borderId="2" xfId="0" applyFont="1" applyBorder="1" applyAlignment="1">
      <alignment horizontal="left" vertical="center" wrapText="1"/>
    </xf>
    <xf numFmtId="2" fontId="24" fillId="3" borderId="6" xfId="0" applyNumberFormat="1" applyFont="1" applyFill="1" applyBorder="1" applyAlignment="1">
      <alignment horizontal="right" vertical="center"/>
    </xf>
    <xf numFmtId="0" fontId="27" fillId="3" borderId="0" xfId="0" applyFont="1" applyFill="1" applyAlignment="1">
      <alignment horizontal="left" vertical="center" wrapText="1"/>
    </xf>
    <xf numFmtId="0" fontId="24" fillId="3" borderId="0" xfId="0" applyFont="1" applyFill="1" applyAlignment="1">
      <alignment horizontal="left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4" fillId="3" borderId="0" xfId="0" applyFont="1" applyFill="1" applyAlignment="1">
      <alignment horizontal="left" vertical="center" wrapText="1"/>
    </xf>
    <xf numFmtId="0" fontId="24" fillId="3" borderId="0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0" fontId="21" fillId="3" borderId="16" xfId="0" applyFont="1" applyFill="1" applyBorder="1" applyAlignment="1">
      <alignment vertical="center" wrapText="1"/>
    </xf>
    <xf numFmtId="0" fontId="21" fillId="3" borderId="0" xfId="0" applyFont="1" applyFill="1" applyBorder="1" applyAlignment="1">
      <alignment vertical="center" wrapText="1"/>
    </xf>
    <xf numFmtId="0" fontId="21" fillId="0" borderId="0" xfId="0" applyFont="1" applyBorder="1" applyAlignment="1">
      <alignment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F855EF-A194-4376-92FA-7E033087CFDE}">
  <sheetPr>
    <pageSetUpPr fitToPage="1"/>
  </sheetPr>
  <dimension ref="A1:G119"/>
  <sheetViews>
    <sheetView tabSelected="1" topLeftCell="A73" workbookViewId="0">
      <selection activeCell="D107" sqref="D107"/>
    </sheetView>
  </sheetViews>
  <sheetFormatPr defaultRowHeight="12.75"/>
  <cols>
    <col min="1" max="1" width="10.5703125" style="97" customWidth="1"/>
    <col min="2" max="2" width="3.140625" style="98" customWidth="1"/>
    <col min="3" max="3" width="2.7109375" style="98" customWidth="1"/>
    <col min="4" max="4" width="59" style="98" customWidth="1"/>
    <col min="5" max="5" width="7.7109375" style="98" customWidth="1"/>
    <col min="6" max="7" width="12.85546875" style="97" customWidth="1"/>
    <col min="8" max="8" width="5.28515625" style="97" customWidth="1"/>
    <col min="9" max="16384" width="9.140625" style="97"/>
  </cols>
  <sheetData>
    <row r="1" spans="1:7" ht="30" customHeight="1">
      <c r="A1" s="96" t="s">
        <v>0</v>
      </c>
      <c r="B1" s="96"/>
      <c r="C1" s="96"/>
      <c r="D1" s="96"/>
      <c r="E1" s="96"/>
      <c r="F1" s="96"/>
      <c r="G1" s="96"/>
    </row>
    <row r="2" spans="1:7">
      <c r="E2" s="99" t="s">
        <v>152</v>
      </c>
      <c r="F2" s="99"/>
      <c r="G2" s="99"/>
    </row>
    <row r="3" spans="1:7">
      <c r="E3" s="100" t="s">
        <v>44</v>
      </c>
      <c r="F3" s="100"/>
      <c r="G3" s="100"/>
    </row>
    <row r="5" spans="1:7">
      <c r="A5" s="101" t="s">
        <v>153</v>
      </c>
      <c r="B5" s="101"/>
      <c r="C5" s="101"/>
      <c r="D5" s="101"/>
      <c r="E5" s="101"/>
      <c r="F5" s="101"/>
      <c r="G5" s="101"/>
    </row>
    <row r="6" spans="1:7">
      <c r="A6" s="101"/>
      <c r="B6" s="101"/>
      <c r="C6" s="101"/>
      <c r="D6" s="101"/>
      <c r="E6" s="101"/>
      <c r="F6" s="101"/>
      <c r="G6" s="101"/>
    </row>
    <row r="7" spans="1:7">
      <c r="A7" s="102" t="s">
        <v>47</v>
      </c>
      <c r="B7" s="102"/>
      <c r="C7" s="102"/>
      <c r="D7" s="102"/>
      <c r="E7" s="102"/>
      <c r="F7" s="102"/>
      <c r="G7" s="102"/>
    </row>
    <row r="8" spans="1:7">
      <c r="A8" s="103" t="s">
        <v>264</v>
      </c>
      <c r="B8" s="103"/>
      <c r="C8" s="103"/>
      <c r="D8" s="103"/>
      <c r="E8" s="103"/>
      <c r="F8" s="103"/>
      <c r="G8" s="103"/>
    </row>
    <row r="9" spans="1:7" ht="12.75" customHeight="1">
      <c r="A9" s="104" t="s">
        <v>154</v>
      </c>
      <c r="B9" s="104"/>
      <c r="C9" s="104"/>
      <c r="D9" s="104"/>
      <c r="E9" s="104"/>
      <c r="F9" s="104"/>
      <c r="G9" s="104"/>
    </row>
    <row r="10" spans="1:7">
      <c r="A10" s="105" t="s">
        <v>155</v>
      </c>
      <c r="B10" s="105"/>
      <c r="C10" s="105"/>
      <c r="D10" s="105"/>
      <c r="E10" s="105"/>
      <c r="F10" s="105"/>
      <c r="G10" s="105"/>
    </row>
    <row r="11" spans="1:7">
      <c r="A11" s="105"/>
      <c r="B11" s="105"/>
      <c r="C11" s="105"/>
      <c r="D11" s="105"/>
      <c r="E11" s="105"/>
      <c r="F11" s="105"/>
      <c r="G11" s="105"/>
    </row>
    <row r="12" spans="1:7">
      <c r="A12" s="106"/>
      <c r="B12" s="106"/>
      <c r="C12" s="106"/>
      <c r="D12" s="106"/>
      <c r="E12" s="106"/>
    </row>
    <row r="13" spans="1:7">
      <c r="A13" s="101" t="s">
        <v>156</v>
      </c>
      <c r="B13" s="101"/>
      <c r="C13" s="101"/>
      <c r="D13" s="101"/>
      <c r="E13" s="101"/>
      <c r="F13" s="101"/>
      <c r="G13" s="101"/>
    </row>
    <row r="14" spans="1:7">
      <c r="A14" s="101" t="s">
        <v>53</v>
      </c>
      <c r="B14" s="101"/>
      <c r="C14" s="101"/>
      <c r="D14" s="101"/>
      <c r="E14" s="101"/>
      <c r="F14" s="101"/>
      <c r="G14" s="101"/>
    </row>
    <row r="15" spans="1:7">
      <c r="A15" s="107"/>
      <c r="B15" s="107"/>
      <c r="C15" s="107"/>
      <c r="D15" s="107"/>
      <c r="E15" s="107"/>
      <c r="F15" s="108"/>
      <c r="G15" s="108"/>
    </row>
    <row r="16" spans="1:7">
      <c r="A16" s="109" t="s">
        <v>54</v>
      </c>
      <c r="B16" s="109"/>
      <c r="C16" s="109"/>
      <c r="D16" s="109"/>
      <c r="E16" s="109"/>
      <c r="F16" s="109"/>
      <c r="G16" s="109"/>
    </row>
    <row r="17" spans="1:7">
      <c r="A17" s="104" t="s">
        <v>55</v>
      </c>
      <c r="B17" s="104"/>
      <c r="C17" s="104"/>
      <c r="D17" s="104"/>
      <c r="E17" s="104"/>
      <c r="F17" s="104"/>
      <c r="G17" s="104"/>
    </row>
    <row r="18" spans="1:7" ht="12.75" customHeight="1">
      <c r="A18" s="107"/>
      <c r="B18" s="110"/>
      <c r="C18" s="110"/>
      <c r="D18" s="111" t="s">
        <v>56</v>
      </c>
      <c r="E18" s="111"/>
      <c r="F18" s="111"/>
      <c r="G18" s="111"/>
    </row>
    <row r="19" spans="1:7" ht="67.5" customHeight="1">
      <c r="A19" s="112" t="s">
        <v>6</v>
      </c>
      <c r="B19" s="113" t="s">
        <v>57</v>
      </c>
      <c r="C19" s="114"/>
      <c r="D19" s="115"/>
      <c r="E19" s="116" t="s">
        <v>157</v>
      </c>
      <c r="F19" s="117" t="s">
        <v>158</v>
      </c>
      <c r="G19" s="117" t="s">
        <v>159</v>
      </c>
    </row>
    <row r="20" spans="1:7" s="98" customFormat="1" ht="12.75" customHeight="1">
      <c r="A20" s="117" t="s">
        <v>61</v>
      </c>
      <c r="B20" s="118" t="s">
        <v>160</v>
      </c>
      <c r="C20" s="119"/>
      <c r="D20" s="120"/>
      <c r="E20" s="121"/>
      <c r="F20" s="122">
        <f>SUM(F21,F27,F38,F39)</f>
        <v>545456.34</v>
      </c>
      <c r="G20" s="122">
        <f>SUM(G21,G27,G38,G39)</f>
        <v>549770.61</v>
      </c>
    </row>
    <row r="21" spans="1:7" s="98" customFormat="1" ht="12.75" customHeight="1">
      <c r="A21" s="123" t="s">
        <v>63</v>
      </c>
      <c r="B21" s="124" t="s">
        <v>161</v>
      </c>
      <c r="C21" s="125"/>
      <c r="D21" s="126"/>
      <c r="E21" s="121"/>
      <c r="F21" s="127">
        <f>SUM(F22:F26)</f>
        <v>0</v>
      </c>
      <c r="G21" s="127">
        <f>SUM(G22:G26)</f>
        <v>0</v>
      </c>
    </row>
    <row r="22" spans="1:7" s="98" customFormat="1" ht="12.75" customHeight="1">
      <c r="A22" s="121" t="s">
        <v>162</v>
      </c>
      <c r="B22" s="128"/>
      <c r="C22" s="129" t="s">
        <v>163</v>
      </c>
      <c r="D22" s="130"/>
      <c r="E22" s="131"/>
      <c r="F22" s="127" t="s">
        <v>25</v>
      </c>
      <c r="G22" s="127" t="s">
        <v>25</v>
      </c>
    </row>
    <row r="23" spans="1:7" s="98" customFormat="1" ht="12.75" customHeight="1">
      <c r="A23" s="121" t="s">
        <v>164</v>
      </c>
      <c r="B23" s="128"/>
      <c r="C23" s="129" t="s">
        <v>165</v>
      </c>
      <c r="D23" s="132"/>
      <c r="E23" s="133"/>
      <c r="F23" s="127">
        <v>0</v>
      </c>
      <c r="G23" s="127">
        <v>0</v>
      </c>
    </row>
    <row r="24" spans="1:7" s="98" customFormat="1" ht="12.75" customHeight="1">
      <c r="A24" s="121" t="s">
        <v>166</v>
      </c>
      <c r="B24" s="128"/>
      <c r="C24" s="129" t="s">
        <v>167</v>
      </c>
      <c r="D24" s="132"/>
      <c r="E24" s="133"/>
      <c r="F24" s="127" t="s">
        <v>25</v>
      </c>
      <c r="G24" s="127" t="s">
        <v>25</v>
      </c>
    </row>
    <row r="25" spans="1:7" s="98" customFormat="1" ht="12.75" customHeight="1">
      <c r="A25" s="121" t="s">
        <v>168</v>
      </c>
      <c r="B25" s="128"/>
      <c r="C25" s="129" t="s">
        <v>169</v>
      </c>
      <c r="D25" s="132"/>
      <c r="E25" s="123"/>
      <c r="F25" s="127" t="s">
        <v>25</v>
      </c>
      <c r="G25" s="127" t="s">
        <v>25</v>
      </c>
    </row>
    <row r="26" spans="1:7" s="98" customFormat="1" ht="12.75" customHeight="1">
      <c r="A26" s="134" t="s">
        <v>170</v>
      </c>
      <c r="B26" s="128"/>
      <c r="C26" s="135" t="s">
        <v>171</v>
      </c>
      <c r="D26" s="130"/>
      <c r="E26" s="123"/>
      <c r="F26" s="127" t="s">
        <v>25</v>
      </c>
      <c r="G26" s="127" t="s">
        <v>25</v>
      </c>
    </row>
    <row r="27" spans="1:7" s="98" customFormat="1" ht="12.75" customHeight="1">
      <c r="A27" s="136" t="s">
        <v>73</v>
      </c>
      <c r="B27" s="137" t="s">
        <v>172</v>
      </c>
      <c r="C27" s="138"/>
      <c r="D27" s="139"/>
      <c r="E27" s="123"/>
      <c r="F27" s="127">
        <f>SUM(F28:F37)</f>
        <v>545456.34</v>
      </c>
      <c r="G27" s="127">
        <f>SUM(G28:G37)</f>
        <v>549770.61</v>
      </c>
    </row>
    <row r="28" spans="1:7" s="98" customFormat="1" ht="12.75" customHeight="1">
      <c r="A28" s="121" t="s">
        <v>173</v>
      </c>
      <c r="B28" s="128"/>
      <c r="C28" s="129" t="s">
        <v>174</v>
      </c>
      <c r="D28" s="132"/>
      <c r="E28" s="133"/>
      <c r="F28" s="127" t="s">
        <v>25</v>
      </c>
      <c r="G28" s="127" t="s">
        <v>25</v>
      </c>
    </row>
    <row r="29" spans="1:7" s="98" customFormat="1" ht="12.75" customHeight="1">
      <c r="A29" s="121" t="s">
        <v>175</v>
      </c>
      <c r="B29" s="128"/>
      <c r="C29" s="129" t="s">
        <v>176</v>
      </c>
      <c r="D29" s="132"/>
      <c r="E29" s="133"/>
      <c r="F29" s="127">
        <v>499438.11</v>
      </c>
      <c r="G29" s="127">
        <v>501367.8</v>
      </c>
    </row>
    <row r="30" spans="1:7" s="98" customFormat="1" ht="12.75" customHeight="1">
      <c r="A30" s="121" t="s">
        <v>177</v>
      </c>
      <c r="B30" s="128"/>
      <c r="C30" s="129" t="s">
        <v>178</v>
      </c>
      <c r="D30" s="132"/>
      <c r="E30" s="133"/>
      <c r="F30" s="127">
        <v>23641.39</v>
      </c>
      <c r="G30" s="127">
        <v>24108.97</v>
      </c>
    </row>
    <row r="31" spans="1:7" s="98" customFormat="1" ht="12.75" customHeight="1">
      <c r="A31" s="121" t="s">
        <v>179</v>
      </c>
      <c r="B31" s="128"/>
      <c r="C31" s="129" t="s">
        <v>180</v>
      </c>
      <c r="D31" s="132"/>
      <c r="E31" s="133"/>
      <c r="F31" s="127" t="s">
        <v>25</v>
      </c>
      <c r="G31" s="127" t="s">
        <v>25</v>
      </c>
    </row>
    <row r="32" spans="1:7" s="98" customFormat="1" ht="12.75" customHeight="1">
      <c r="A32" s="121" t="s">
        <v>181</v>
      </c>
      <c r="B32" s="128"/>
      <c r="C32" s="129" t="s">
        <v>182</v>
      </c>
      <c r="D32" s="132"/>
      <c r="E32" s="133"/>
      <c r="F32" s="127">
        <v>6830.63</v>
      </c>
      <c r="G32" s="127">
        <v>7199.24</v>
      </c>
    </row>
    <row r="33" spans="1:7" s="98" customFormat="1" ht="12.75" customHeight="1">
      <c r="A33" s="121" t="s">
        <v>183</v>
      </c>
      <c r="B33" s="128"/>
      <c r="C33" s="129" t="s">
        <v>184</v>
      </c>
      <c r="D33" s="132"/>
      <c r="E33" s="133"/>
      <c r="F33" s="127">
        <v>3642.57</v>
      </c>
      <c r="G33" s="127">
        <v>4285.4399999999996</v>
      </c>
    </row>
    <row r="34" spans="1:7" s="98" customFormat="1" ht="12.75" customHeight="1">
      <c r="A34" s="121" t="s">
        <v>185</v>
      </c>
      <c r="B34" s="128"/>
      <c r="C34" s="129" t="s">
        <v>186</v>
      </c>
      <c r="D34" s="132"/>
      <c r="E34" s="133"/>
      <c r="F34" s="127" t="s">
        <v>25</v>
      </c>
      <c r="G34" s="127" t="s">
        <v>25</v>
      </c>
    </row>
    <row r="35" spans="1:7" s="98" customFormat="1" ht="12.75" customHeight="1">
      <c r="A35" s="121" t="s">
        <v>187</v>
      </c>
      <c r="B35" s="128"/>
      <c r="C35" s="129" t="s">
        <v>188</v>
      </c>
      <c r="D35" s="132"/>
      <c r="E35" s="133"/>
      <c r="F35" s="127">
        <v>11742.4</v>
      </c>
      <c r="G35" s="127">
        <v>12640.99</v>
      </c>
    </row>
    <row r="36" spans="1:7" s="98" customFormat="1" ht="12.75" customHeight="1">
      <c r="A36" s="121" t="s">
        <v>189</v>
      </c>
      <c r="B36" s="140"/>
      <c r="C36" s="141" t="s">
        <v>265</v>
      </c>
      <c r="D36" s="142"/>
      <c r="E36" s="133"/>
      <c r="F36" s="127">
        <v>161.24</v>
      </c>
      <c r="G36" s="127">
        <v>168.17</v>
      </c>
    </row>
    <row r="37" spans="1:7" s="98" customFormat="1" ht="12.75" customHeight="1">
      <c r="A37" s="121" t="s">
        <v>190</v>
      </c>
      <c r="B37" s="128"/>
      <c r="C37" s="129" t="s">
        <v>191</v>
      </c>
      <c r="D37" s="132"/>
      <c r="E37" s="123"/>
      <c r="F37" s="127">
        <v>0</v>
      </c>
      <c r="G37" s="127">
        <v>0</v>
      </c>
    </row>
    <row r="38" spans="1:7" s="98" customFormat="1" ht="12.75" customHeight="1">
      <c r="A38" s="123" t="s">
        <v>75</v>
      </c>
      <c r="B38" s="143" t="s">
        <v>192</v>
      </c>
      <c r="C38" s="143"/>
      <c r="D38" s="144"/>
      <c r="E38" s="123"/>
      <c r="F38" s="127" t="s">
        <v>25</v>
      </c>
      <c r="G38" s="127" t="s">
        <v>25</v>
      </c>
    </row>
    <row r="39" spans="1:7" s="98" customFormat="1" ht="12.75" customHeight="1">
      <c r="A39" s="123" t="s">
        <v>89</v>
      </c>
      <c r="B39" s="143" t="s">
        <v>193</v>
      </c>
      <c r="C39" s="143"/>
      <c r="D39" s="144"/>
      <c r="E39" s="133"/>
      <c r="F39" s="127" t="s">
        <v>25</v>
      </c>
      <c r="G39" s="127" t="s">
        <v>25</v>
      </c>
    </row>
    <row r="40" spans="1:7" s="98" customFormat="1" ht="12.75" customHeight="1">
      <c r="A40" s="117" t="s">
        <v>81</v>
      </c>
      <c r="B40" s="118" t="s">
        <v>194</v>
      </c>
      <c r="C40" s="119"/>
      <c r="D40" s="120"/>
      <c r="E40" s="133"/>
      <c r="F40" s="127" t="s">
        <v>25</v>
      </c>
      <c r="G40" s="127" t="s">
        <v>25</v>
      </c>
    </row>
    <row r="41" spans="1:7" s="98" customFormat="1" ht="12.75" customHeight="1">
      <c r="A41" s="112" t="s">
        <v>120</v>
      </c>
      <c r="B41" s="145" t="s">
        <v>195</v>
      </c>
      <c r="C41" s="146"/>
      <c r="D41" s="147"/>
      <c r="E41" s="123"/>
      <c r="F41" s="122">
        <f>SUM(F42,F48,F49,F56,F57)</f>
        <v>137242.32</v>
      </c>
      <c r="G41" s="122">
        <f>SUM(G42,G48,G49,G56,G57)</f>
        <v>120669.12</v>
      </c>
    </row>
    <row r="42" spans="1:7" s="98" customFormat="1" ht="12.75" customHeight="1">
      <c r="A42" s="148" t="s">
        <v>63</v>
      </c>
      <c r="B42" s="149" t="s">
        <v>196</v>
      </c>
      <c r="C42" s="150"/>
      <c r="D42" s="151"/>
      <c r="E42" s="123"/>
      <c r="F42" s="127">
        <f>SUM(F43:F47)</f>
        <v>4255.71</v>
      </c>
      <c r="G42" s="127">
        <f>SUM(G43:G47)</f>
        <v>6790.85</v>
      </c>
    </row>
    <row r="43" spans="1:7" s="98" customFormat="1" ht="12.75" customHeight="1">
      <c r="A43" s="152" t="s">
        <v>162</v>
      </c>
      <c r="B43" s="140"/>
      <c r="C43" s="141" t="s">
        <v>197</v>
      </c>
      <c r="D43" s="142"/>
      <c r="E43" s="133"/>
      <c r="F43" s="127" t="s">
        <v>25</v>
      </c>
      <c r="G43" s="127" t="s">
        <v>25</v>
      </c>
    </row>
    <row r="44" spans="1:7" s="98" customFormat="1" ht="12.75" customHeight="1">
      <c r="A44" s="152" t="s">
        <v>164</v>
      </c>
      <c r="B44" s="140"/>
      <c r="C44" s="141" t="s">
        <v>198</v>
      </c>
      <c r="D44" s="142"/>
      <c r="E44" s="133"/>
      <c r="F44" s="127">
        <v>4255.71</v>
      </c>
      <c r="G44" s="127">
        <v>6790.85</v>
      </c>
    </row>
    <row r="45" spans="1:7" s="98" customFormat="1">
      <c r="A45" s="152" t="s">
        <v>166</v>
      </c>
      <c r="B45" s="140"/>
      <c r="C45" s="141" t="s">
        <v>199</v>
      </c>
      <c r="D45" s="142"/>
      <c r="E45" s="133"/>
      <c r="F45" s="127" t="s">
        <v>25</v>
      </c>
      <c r="G45" s="127" t="s">
        <v>25</v>
      </c>
    </row>
    <row r="46" spans="1:7" s="98" customFormat="1">
      <c r="A46" s="152" t="s">
        <v>168</v>
      </c>
      <c r="B46" s="140"/>
      <c r="C46" s="141" t="s">
        <v>200</v>
      </c>
      <c r="D46" s="142"/>
      <c r="E46" s="133"/>
      <c r="F46" s="127" t="s">
        <v>25</v>
      </c>
      <c r="G46" s="127" t="s">
        <v>25</v>
      </c>
    </row>
    <row r="47" spans="1:7" s="98" customFormat="1" ht="12.75" customHeight="1">
      <c r="A47" s="152" t="s">
        <v>170</v>
      </c>
      <c r="B47" s="146"/>
      <c r="C47" s="153" t="s">
        <v>201</v>
      </c>
      <c r="D47" s="154"/>
      <c r="E47" s="133"/>
      <c r="F47" s="127" t="s">
        <v>25</v>
      </c>
      <c r="G47" s="127" t="s">
        <v>25</v>
      </c>
    </row>
    <row r="48" spans="1:7" s="98" customFormat="1" ht="12.75" customHeight="1">
      <c r="A48" s="148" t="s">
        <v>73</v>
      </c>
      <c r="B48" s="155" t="s">
        <v>202</v>
      </c>
      <c r="C48" s="156"/>
      <c r="D48" s="157"/>
      <c r="E48" s="123"/>
      <c r="F48" s="127">
        <v>1047.54</v>
      </c>
      <c r="G48" s="127">
        <v>13.1</v>
      </c>
    </row>
    <row r="49" spans="1:7" s="98" customFormat="1" ht="12.75" customHeight="1">
      <c r="A49" s="148" t="s">
        <v>75</v>
      </c>
      <c r="B49" s="149" t="s">
        <v>266</v>
      </c>
      <c r="C49" s="150"/>
      <c r="D49" s="151"/>
      <c r="E49" s="123"/>
      <c r="F49" s="127">
        <f>SUM(F50:F55)</f>
        <v>120516.92</v>
      </c>
      <c r="G49" s="127">
        <f>SUM(G50:G55)</f>
        <v>103623.19</v>
      </c>
    </row>
    <row r="50" spans="1:7" s="98" customFormat="1" ht="12.75" customHeight="1">
      <c r="A50" s="152" t="s">
        <v>203</v>
      </c>
      <c r="B50" s="150"/>
      <c r="C50" s="158" t="s">
        <v>204</v>
      </c>
      <c r="D50" s="159"/>
      <c r="E50" s="123"/>
      <c r="F50" s="127" t="s">
        <v>25</v>
      </c>
      <c r="G50" s="127" t="s">
        <v>25</v>
      </c>
    </row>
    <row r="51" spans="1:7" s="98" customFormat="1" ht="12.75" customHeight="1">
      <c r="A51" s="160" t="s">
        <v>205</v>
      </c>
      <c r="B51" s="140"/>
      <c r="C51" s="141" t="s">
        <v>206</v>
      </c>
      <c r="D51" s="161"/>
      <c r="E51" s="162"/>
      <c r="F51" s="127" t="s">
        <v>25</v>
      </c>
      <c r="G51" s="127" t="s">
        <v>25</v>
      </c>
    </row>
    <row r="52" spans="1:7" s="98" customFormat="1" ht="12.75" customHeight="1">
      <c r="A52" s="152" t="s">
        <v>207</v>
      </c>
      <c r="B52" s="140"/>
      <c r="C52" s="141" t="s">
        <v>208</v>
      </c>
      <c r="D52" s="142"/>
      <c r="E52" s="123"/>
      <c r="F52" s="127">
        <v>0</v>
      </c>
      <c r="G52" s="127">
        <v>0</v>
      </c>
    </row>
    <row r="53" spans="1:7" s="98" customFormat="1" ht="12.75" customHeight="1">
      <c r="A53" s="152" t="s">
        <v>209</v>
      </c>
      <c r="B53" s="140"/>
      <c r="C53" s="153" t="s">
        <v>210</v>
      </c>
      <c r="D53" s="154"/>
      <c r="E53" s="123"/>
      <c r="F53" s="127">
        <v>8324.9500000000007</v>
      </c>
      <c r="G53" s="127">
        <v>7532.39</v>
      </c>
    </row>
    <row r="54" spans="1:7" s="169" customFormat="1" ht="12.75" customHeight="1">
      <c r="A54" s="163" t="s">
        <v>211</v>
      </c>
      <c r="B54" s="164"/>
      <c r="C54" s="165" t="s">
        <v>212</v>
      </c>
      <c r="D54" s="166"/>
      <c r="E54" s="167"/>
      <c r="F54" s="168">
        <v>112191.97</v>
      </c>
      <c r="G54" s="168">
        <v>96090.8</v>
      </c>
    </row>
    <row r="55" spans="1:7" s="98" customFormat="1" ht="12.75" customHeight="1">
      <c r="A55" s="152" t="s">
        <v>213</v>
      </c>
      <c r="B55" s="140"/>
      <c r="C55" s="141" t="s">
        <v>214</v>
      </c>
      <c r="D55" s="142"/>
      <c r="E55" s="123"/>
      <c r="F55" s="127">
        <v>0</v>
      </c>
      <c r="G55" s="127">
        <v>0</v>
      </c>
    </row>
    <row r="56" spans="1:7" s="98" customFormat="1" ht="12.75" customHeight="1">
      <c r="A56" s="148" t="s">
        <v>89</v>
      </c>
      <c r="B56" s="170" t="s">
        <v>215</v>
      </c>
      <c r="C56" s="170"/>
      <c r="D56" s="171"/>
      <c r="E56" s="123"/>
      <c r="F56" s="127" t="s">
        <v>25</v>
      </c>
      <c r="G56" s="127" t="s">
        <v>25</v>
      </c>
    </row>
    <row r="57" spans="1:7" s="98" customFormat="1" ht="12.75" customHeight="1">
      <c r="A57" s="148" t="s">
        <v>92</v>
      </c>
      <c r="B57" s="170" t="s">
        <v>216</v>
      </c>
      <c r="C57" s="170"/>
      <c r="D57" s="171"/>
      <c r="E57" s="123"/>
      <c r="F57" s="127">
        <v>11422.15</v>
      </c>
      <c r="G57" s="127">
        <v>10241.98</v>
      </c>
    </row>
    <row r="58" spans="1:7" s="98" customFormat="1" ht="12.75" customHeight="1">
      <c r="A58" s="123"/>
      <c r="B58" s="137" t="s">
        <v>217</v>
      </c>
      <c r="C58" s="138"/>
      <c r="D58" s="139"/>
      <c r="E58" s="123"/>
      <c r="F58" s="127">
        <f>SUM(F20,F40,F41)</f>
        <v>682698.65999999992</v>
      </c>
      <c r="G58" s="127">
        <f>SUM(G20,G40,G41)</f>
        <v>670439.73</v>
      </c>
    </row>
    <row r="59" spans="1:7" s="98" customFormat="1" ht="12.75" customHeight="1">
      <c r="A59" s="117" t="s">
        <v>122</v>
      </c>
      <c r="B59" s="118" t="s">
        <v>218</v>
      </c>
      <c r="C59" s="118"/>
      <c r="D59" s="172"/>
      <c r="E59" s="123"/>
      <c r="F59" s="122">
        <f>SUM(F60:F63)</f>
        <v>550812.31999999995</v>
      </c>
      <c r="G59" s="122">
        <f>SUM(G60:G63)</f>
        <v>553521.51</v>
      </c>
    </row>
    <row r="60" spans="1:7" s="98" customFormat="1" ht="12.75" customHeight="1">
      <c r="A60" s="123" t="s">
        <v>63</v>
      </c>
      <c r="B60" s="143" t="s">
        <v>66</v>
      </c>
      <c r="C60" s="143"/>
      <c r="D60" s="144"/>
      <c r="E60" s="123"/>
      <c r="F60" s="127">
        <v>0</v>
      </c>
      <c r="G60" s="127">
        <v>0</v>
      </c>
    </row>
    <row r="61" spans="1:7" s="98" customFormat="1" ht="12.75" customHeight="1">
      <c r="A61" s="136" t="s">
        <v>73</v>
      </c>
      <c r="B61" s="137" t="s">
        <v>219</v>
      </c>
      <c r="C61" s="138"/>
      <c r="D61" s="139"/>
      <c r="E61" s="136"/>
      <c r="F61" s="127">
        <v>419616.58</v>
      </c>
      <c r="G61" s="127">
        <v>423015.17</v>
      </c>
    </row>
    <row r="62" spans="1:7" s="98" customFormat="1" ht="12.75" customHeight="1">
      <c r="A62" s="123" t="s">
        <v>75</v>
      </c>
      <c r="B62" s="173" t="s">
        <v>220</v>
      </c>
      <c r="C62" s="174"/>
      <c r="D62" s="175"/>
      <c r="E62" s="123"/>
      <c r="F62" s="127">
        <v>110813.67</v>
      </c>
      <c r="G62" s="127">
        <v>111120.36</v>
      </c>
    </row>
    <row r="63" spans="1:7" s="98" customFormat="1" ht="12.75" customHeight="1">
      <c r="A63" s="123" t="s">
        <v>221</v>
      </c>
      <c r="B63" s="143" t="s">
        <v>222</v>
      </c>
      <c r="C63" s="128"/>
      <c r="D63" s="176"/>
      <c r="E63" s="123"/>
      <c r="F63" s="127">
        <v>20382.07</v>
      </c>
      <c r="G63" s="127">
        <v>19385.98</v>
      </c>
    </row>
    <row r="64" spans="1:7" s="98" customFormat="1" ht="12.75" customHeight="1">
      <c r="A64" s="117" t="s">
        <v>131</v>
      </c>
      <c r="B64" s="118" t="s">
        <v>223</v>
      </c>
      <c r="C64" s="119"/>
      <c r="D64" s="120"/>
      <c r="E64" s="123"/>
      <c r="F64" s="122">
        <f>SUM(F65,F69)</f>
        <v>101243.36</v>
      </c>
      <c r="G64" s="122">
        <f>SUM(G65,G69)</f>
        <v>96090.8</v>
      </c>
    </row>
    <row r="65" spans="1:7" s="98" customFormat="1" ht="12.75" customHeight="1">
      <c r="A65" s="123" t="s">
        <v>63</v>
      </c>
      <c r="B65" s="124" t="s">
        <v>224</v>
      </c>
      <c r="C65" s="177"/>
      <c r="D65" s="178"/>
      <c r="E65" s="123"/>
      <c r="F65" s="127">
        <f>SUM(F66:F68)</f>
        <v>0</v>
      </c>
      <c r="G65" s="127">
        <f>SUM(G66:G68)</f>
        <v>0</v>
      </c>
    </row>
    <row r="66" spans="1:7" s="98" customFormat="1">
      <c r="A66" s="121" t="s">
        <v>162</v>
      </c>
      <c r="B66" s="179"/>
      <c r="C66" s="129" t="s">
        <v>225</v>
      </c>
      <c r="D66" s="180"/>
      <c r="E66" s="123"/>
      <c r="F66" s="127" t="s">
        <v>25</v>
      </c>
      <c r="G66" s="127" t="s">
        <v>25</v>
      </c>
    </row>
    <row r="67" spans="1:7" s="98" customFormat="1" ht="12.75" customHeight="1">
      <c r="A67" s="121" t="s">
        <v>164</v>
      </c>
      <c r="B67" s="128"/>
      <c r="C67" s="129" t="s">
        <v>226</v>
      </c>
      <c r="D67" s="132"/>
      <c r="E67" s="123"/>
      <c r="F67" s="127" t="s">
        <v>25</v>
      </c>
      <c r="G67" s="127" t="s">
        <v>25</v>
      </c>
    </row>
    <row r="68" spans="1:7" s="98" customFormat="1" ht="12.75" customHeight="1">
      <c r="A68" s="121" t="s">
        <v>227</v>
      </c>
      <c r="B68" s="128"/>
      <c r="C68" s="129" t="s">
        <v>228</v>
      </c>
      <c r="D68" s="132"/>
      <c r="E68" s="133"/>
      <c r="F68" s="127" t="s">
        <v>25</v>
      </c>
      <c r="G68" s="127" t="s">
        <v>25</v>
      </c>
    </row>
    <row r="69" spans="1:7" s="184" customFormat="1" ht="12.75" customHeight="1">
      <c r="A69" s="148" t="s">
        <v>73</v>
      </c>
      <c r="B69" s="181" t="s">
        <v>229</v>
      </c>
      <c r="C69" s="182"/>
      <c r="D69" s="183"/>
      <c r="E69" s="148"/>
      <c r="F69" s="127">
        <f>SUM(F70:F75,F78:F83)</f>
        <v>101243.36</v>
      </c>
      <c r="G69" s="127">
        <f>SUM(G70:G75,G78:G83)</f>
        <v>96090.8</v>
      </c>
    </row>
    <row r="70" spans="1:7" s="98" customFormat="1" ht="12.75" customHeight="1">
      <c r="A70" s="121" t="s">
        <v>173</v>
      </c>
      <c r="B70" s="128"/>
      <c r="C70" s="129" t="s">
        <v>230</v>
      </c>
      <c r="D70" s="130"/>
      <c r="E70" s="123"/>
      <c r="F70" s="127">
        <v>12750.16</v>
      </c>
      <c r="G70" s="127">
        <v>12750.16</v>
      </c>
    </row>
    <row r="71" spans="1:7" s="98" customFormat="1" ht="12.75" customHeight="1">
      <c r="A71" s="121" t="s">
        <v>175</v>
      </c>
      <c r="B71" s="179"/>
      <c r="C71" s="129" t="s">
        <v>231</v>
      </c>
      <c r="D71" s="180"/>
      <c r="E71" s="123"/>
      <c r="F71" s="127" t="s">
        <v>25</v>
      </c>
      <c r="G71" s="127" t="s">
        <v>25</v>
      </c>
    </row>
    <row r="72" spans="1:7" s="98" customFormat="1">
      <c r="A72" s="121" t="s">
        <v>177</v>
      </c>
      <c r="B72" s="179"/>
      <c r="C72" s="129" t="s">
        <v>232</v>
      </c>
      <c r="D72" s="180"/>
      <c r="E72" s="123"/>
      <c r="F72" s="127" t="s">
        <v>25</v>
      </c>
      <c r="G72" s="127" t="s">
        <v>25</v>
      </c>
    </row>
    <row r="73" spans="1:7" s="98" customFormat="1">
      <c r="A73" s="185" t="s">
        <v>179</v>
      </c>
      <c r="B73" s="150"/>
      <c r="C73" s="186" t="s">
        <v>233</v>
      </c>
      <c r="D73" s="159"/>
      <c r="E73" s="123"/>
      <c r="F73" s="127" t="s">
        <v>25</v>
      </c>
      <c r="G73" s="127" t="s">
        <v>25</v>
      </c>
    </row>
    <row r="74" spans="1:7" s="98" customFormat="1">
      <c r="A74" s="123" t="s">
        <v>181</v>
      </c>
      <c r="B74" s="135"/>
      <c r="C74" s="135" t="s">
        <v>234</v>
      </c>
      <c r="D74" s="130"/>
      <c r="E74" s="187"/>
      <c r="F74" s="127" t="s">
        <v>25</v>
      </c>
      <c r="G74" s="127" t="s">
        <v>25</v>
      </c>
    </row>
    <row r="75" spans="1:7" s="98" customFormat="1" ht="12.75" customHeight="1">
      <c r="A75" s="188" t="s">
        <v>183</v>
      </c>
      <c r="B75" s="182"/>
      <c r="C75" s="189" t="s">
        <v>235</v>
      </c>
      <c r="D75" s="190"/>
      <c r="E75" s="123"/>
      <c r="F75" s="127">
        <f>SUM(F76,F77)</f>
        <v>0</v>
      </c>
      <c r="G75" s="127">
        <f>SUM(G76,G77)</f>
        <v>0</v>
      </c>
    </row>
    <row r="76" spans="1:7" s="98" customFormat="1" ht="12.75" customHeight="1">
      <c r="A76" s="152" t="s">
        <v>236</v>
      </c>
      <c r="B76" s="140"/>
      <c r="C76" s="161"/>
      <c r="D76" s="142" t="s">
        <v>237</v>
      </c>
      <c r="E76" s="123"/>
      <c r="F76" s="127" t="s">
        <v>25</v>
      </c>
      <c r="G76" s="127" t="s">
        <v>25</v>
      </c>
    </row>
    <row r="77" spans="1:7" s="98" customFormat="1" ht="12.75" customHeight="1">
      <c r="A77" s="152" t="s">
        <v>238</v>
      </c>
      <c r="B77" s="140"/>
      <c r="C77" s="161"/>
      <c r="D77" s="142" t="s">
        <v>239</v>
      </c>
      <c r="E77" s="133"/>
      <c r="F77" s="127">
        <v>0</v>
      </c>
      <c r="G77" s="127">
        <v>0</v>
      </c>
    </row>
    <row r="78" spans="1:7" s="98" customFormat="1" ht="12.75" customHeight="1">
      <c r="A78" s="152" t="s">
        <v>185</v>
      </c>
      <c r="B78" s="156"/>
      <c r="C78" s="191" t="s">
        <v>240</v>
      </c>
      <c r="D78" s="91"/>
      <c r="E78" s="133"/>
      <c r="F78" s="127">
        <v>0</v>
      </c>
      <c r="G78" s="127">
        <v>0</v>
      </c>
    </row>
    <row r="79" spans="1:7" s="98" customFormat="1" ht="12.75" customHeight="1">
      <c r="A79" s="152" t="s">
        <v>187</v>
      </c>
      <c r="B79" s="192"/>
      <c r="C79" s="141" t="s">
        <v>241</v>
      </c>
      <c r="D79" s="193"/>
      <c r="E79" s="123"/>
      <c r="F79" s="127" t="s">
        <v>25</v>
      </c>
      <c r="G79" s="127" t="s">
        <v>25</v>
      </c>
    </row>
    <row r="80" spans="1:7" s="98" customFormat="1" ht="12.75" customHeight="1">
      <c r="A80" s="152" t="s">
        <v>189</v>
      </c>
      <c r="B80" s="128"/>
      <c r="C80" s="129" t="s">
        <v>242</v>
      </c>
      <c r="D80" s="132"/>
      <c r="E80" s="123"/>
      <c r="F80" s="127">
        <v>6254.25</v>
      </c>
      <c r="G80" s="127">
        <v>0</v>
      </c>
    </row>
    <row r="81" spans="1:7" s="98" customFormat="1" ht="12.75" customHeight="1">
      <c r="A81" s="152" t="s">
        <v>190</v>
      </c>
      <c r="B81" s="128"/>
      <c r="C81" s="129" t="s">
        <v>243</v>
      </c>
      <c r="D81" s="132"/>
      <c r="E81" s="123"/>
      <c r="F81" s="127">
        <v>0</v>
      </c>
      <c r="G81" s="127">
        <v>0</v>
      </c>
    </row>
    <row r="82" spans="1:7" s="98" customFormat="1" ht="12.75" customHeight="1">
      <c r="A82" s="121" t="s">
        <v>244</v>
      </c>
      <c r="B82" s="140"/>
      <c r="C82" s="141" t="s">
        <v>245</v>
      </c>
      <c r="D82" s="142"/>
      <c r="E82" s="123"/>
      <c r="F82" s="127">
        <v>82238.95</v>
      </c>
      <c r="G82" s="127">
        <v>83340.639999999999</v>
      </c>
    </row>
    <row r="83" spans="1:7" s="98" customFormat="1" ht="12.75" customHeight="1">
      <c r="A83" s="121" t="s">
        <v>246</v>
      </c>
      <c r="B83" s="128"/>
      <c r="C83" s="129" t="s">
        <v>247</v>
      </c>
      <c r="D83" s="132"/>
      <c r="E83" s="133"/>
      <c r="F83" s="127">
        <v>0</v>
      </c>
      <c r="G83" s="127">
        <v>0</v>
      </c>
    </row>
    <row r="84" spans="1:7" s="98" customFormat="1" ht="12.75" customHeight="1">
      <c r="A84" s="117" t="s">
        <v>133</v>
      </c>
      <c r="B84" s="194" t="s">
        <v>248</v>
      </c>
      <c r="C84" s="195"/>
      <c r="D84" s="196"/>
      <c r="E84" s="133"/>
      <c r="F84" s="122">
        <f>SUM(F85,F86,F89,F90)</f>
        <v>30642.979999999898</v>
      </c>
      <c r="G84" s="122">
        <f>SUM(G85,G86,G89,G90)</f>
        <v>20827.420000000398</v>
      </c>
    </row>
    <row r="85" spans="1:7" s="98" customFormat="1" ht="12.75" customHeight="1">
      <c r="A85" s="123" t="s">
        <v>63</v>
      </c>
      <c r="B85" s="143" t="s">
        <v>249</v>
      </c>
      <c r="C85" s="128"/>
      <c r="D85" s="176"/>
      <c r="E85" s="133"/>
      <c r="F85" s="127" t="s">
        <v>25</v>
      </c>
      <c r="G85" s="127" t="s">
        <v>25</v>
      </c>
    </row>
    <row r="86" spans="1:7" s="98" customFormat="1" ht="12.75" customHeight="1">
      <c r="A86" s="123" t="s">
        <v>73</v>
      </c>
      <c r="B86" s="124" t="s">
        <v>250</v>
      </c>
      <c r="C86" s="177"/>
      <c r="D86" s="178"/>
      <c r="E86" s="123"/>
      <c r="F86" s="127">
        <f>SUM(F87,F88)</f>
        <v>0</v>
      </c>
      <c r="G86" s="127">
        <f>SUM(G87,G88)</f>
        <v>0</v>
      </c>
    </row>
    <row r="87" spans="1:7" s="98" customFormat="1" ht="12.75" customHeight="1">
      <c r="A87" s="121" t="s">
        <v>173</v>
      </c>
      <c r="B87" s="128"/>
      <c r="C87" s="129" t="s">
        <v>251</v>
      </c>
      <c r="D87" s="132"/>
      <c r="E87" s="123"/>
      <c r="F87" s="127" t="s">
        <v>25</v>
      </c>
      <c r="G87" s="127" t="s">
        <v>25</v>
      </c>
    </row>
    <row r="88" spans="1:7" s="98" customFormat="1" ht="12.75" customHeight="1">
      <c r="A88" s="121" t="s">
        <v>175</v>
      </c>
      <c r="B88" s="128"/>
      <c r="C88" s="129" t="s">
        <v>252</v>
      </c>
      <c r="D88" s="132"/>
      <c r="E88" s="123"/>
      <c r="F88" s="127" t="s">
        <v>25</v>
      </c>
      <c r="G88" s="127" t="s">
        <v>25</v>
      </c>
    </row>
    <row r="89" spans="1:7" s="98" customFormat="1" ht="12.75" customHeight="1">
      <c r="A89" s="148" t="s">
        <v>75</v>
      </c>
      <c r="B89" s="161" t="s">
        <v>253</v>
      </c>
      <c r="C89" s="161"/>
      <c r="D89" s="197"/>
      <c r="E89" s="123"/>
      <c r="F89" s="127" t="s">
        <v>25</v>
      </c>
      <c r="G89" s="127" t="s">
        <v>25</v>
      </c>
    </row>
    <row r="90" spans="1:7" s="98" customFormat="1" ht="12.75" customHeight="1">
      <c r="A90" s="136" t="s">
        <v>89</v>
      </c>
      <c r="B90" s="137" t="s">
        <v>254</v>
      </c>
      <c r="C90" s="138"/>
      <c r="D90" s="139"/>
      <c r="E90" s="123"/>
      <c r="F90" s="127">
        <f>SUM(F91:F92)</f>
        <v>30642.979999999898</v>
      </c>
      <c r="G90" s="127">
        <f>SUM(G91:G92)</f>
        <v>20827.420000000398</v>
      </c>
    </row>
    <row r="91" spans="1:7" s="98" customFormat="1" ht="12.75" customHeight="1">
      <c r="A91" s="121" t="s">
        <v>255</v>
      </c>
      <c r="B91" s="119"/>
      <c r="C91" s="129" t="s">
        <v>256</v>
      </c>
      <c r="D91" s="198"/>
      <c r="E91" s="133"/>
      <c r="F91" s="127">
        <v>9815.5599999998994</v>
      </c>
      <c r="G91" s="127">
        <v>4151.9600000004002</v>
      </c>
    </row>
    <row r="92" spans="1:7" s="98" customFormat="1" ht="12.75" customHeight="1">
      <c r="A92" s="121" t="s">
        <v>257</v>
      </c>
      <c r="B92" s="119"/>
      <c r="C92" s="129" t="s">
        <v>258</v>
      </c>
      <c r="D92" s="198"/>
      <c r="E92" s="133"/>
      <c r="F92" s="127">
        <v>20827.419999999998</v>
      </c>
      <c r="G92" s="127">
        <v>16675.46</v>
      </c>
    </row>
    <row r="93" spans="1:7" s="98" customFormat="1" ht="12.75" customHeight="1">
      <c r="A93" s="117" t="s">
        <v>135</v>
      </c>
      <c r="B93" s="194" t="s">
        <v>259</v>
      </c>
      <c r="C93" s="196"/>
      <c r="D93" s="196"/>
      <c r="E93" s="133"/>
      <c r="F93" s="122"/>
      <c r="G93" s="122"/>
    </row>
    <row r="94" spans="1:7" s="98" customFormat="1" ht="25.5" customHeight="1">
      <c r="A94" s="117"/>
      <c r="B94" s="199" t="s">
        <v>260</v>
      </c>
      <c r="C94" s="153"/>
      <c r="D94" s="154"/>
      <c r="E94" s="123"/>
      <c r="F94" s="200">
        <f>SUM(F59,F64,F84,F93)</f>
        <v>682698.6599999998</v>
      </c>
      <c r="G94" s="200">
        <f>SUM(G59,G64,G84,G93)</f>
        <v>670439.73000000045</v>
      </c>
    </row>
    <row r="95" spans="1:7" s="98" customFormat="1">
      <c r="A95" s="201"/>
      <c r="B95" s="202"/>
      <c r="C95" s="202"/>
      <c r="D95" s="202"/>
      <c r="E95" s="202"/>
    </row>
    <row r="96" spans="1:7" s="98" customFormat="1" ht="12.75" customHeight="1" thickBot="1">
      <c r="A96" s="209" t="s">
        <v>267</v>
      </c>
      <c r="B96" s="209"/>
      <c r="C96" s="209"/>
      <c r="D96" s="209"/>
      <c r="E96" s="210"/>
      <c r="F96" s="203" t="s">
        <v>144</v>
      </c>
      <c r="G96" s="203"/>
    </row>
    <row r="97" spans="1:7" s="98" customFormat="1" ht="12.75" customHeight="1">
      <c r="A97" s="204" t="s">
        <v>261</v>
      </c>
      <c r="B97" s="204"/>
      <c r="C97" s="204"/>
      <c r="D97" s="204"/>
      <c r="E97" s="98" t="s">
        <v>146</v>
      </c>
      <c r="F97" s="103" t="s">
        <v>147</v>
      </c>
      <c r="G97" s="103"/>
    </row>
    <row r="98" spans="1:7" s="98" customFormat="1">
      <c r="A98" s="205"/>
      <c r="B98" s="205"/>
      <c r="C98" s="205"/>
      <c r="D98" s="205"/>
      <c r="E98" s="110"/>
      <c r="F98" s="110"/>
      <c r="G98" s="110"/>
    </row>
    <row r="99" spans="1:7" s="98" customFormat="1" ht="12.75" customHeight="1" thickBot="1">
      <c r="A99" s="95" t="s">
        <v>263</v>
      </c>
      <c r="B99" s="95"/>
      <c r="C99" s="95"/>
      <c r="D99" s="95"/>
      <c r="E99" s="211"/>
      <c r="F99" s="206" t="s">
        <v>151</v>
      </c>
      <c r="G99" s="206"/>
    </row>
    <row r="100" spans="1:7" s="98" customFormat="1" ht="12.75" customHeight="1">
      <c r="A100" s="207" t="s">
        <v>262</v>
      </c>
      <c r="B100" s="207"/>
      <c r="C100" s="207"/>
      <c r="D100" s="207"/>
      <c r="E100" s="184" t="s">
        <v>146</v>
      </c>
      <c r="F100" s="208" t="s">
        <v>147</v>
      </c>
      <c r="G100" s="208"/>
    </row>
    <row r="101" spans="1:7" s="98" customFormat="1"/>
    <row r="102" spans="1:7" s="98" customFormat="1"/>
    <row r="103" spans="1:7" s="98" customFormat="1"/>
    <row r="104" spans="1:7" s="98" customFormat="1"/>
    <row r="105" spans="1:7" s="98" customFormat="1"/>
    <row r="106" spans="1:7" s="98" customFormat="1"/>
    <row r="107" spans="1:7" s="98" customFormat="1"/>
    <row r="108" spans="1:7" s="98" customFormat="1"/>
    <row r="109" spans="1:7" s="98" customFormat="1"/>
    <row r="110" spans="1:7" s="98" customFormat="1"/>
    <row r="111" spans="1:7" s="98" customFormat="1"/>
    <row r="112" spans="1:7" s="98" customFormat="1"/>
    <row r="113" s="98" customFormat="1"/>
    <row r="114" s="98" customFormat="1"/>
    <row r="115" s="98" customFormat="1"/>
    <row r="116" s="98" customFormat="1"/>
    <row r="117" s="98" customFormat="1"/>
    <row r="118" s="98" customFormat="1"/>
    <row r="119" s="98" customFormat="1"/>
  </sheetData>
  <mergeCells count="27">
    <mergeCell ref="A8:G8"/>
    <mergeCell ref="A1:G1"/>
    <mergeCell ref="E2:G2"/>
    <mergeCell ref="E3:G3"/>
    <mergeCell ref="A5:G6"/>
    <mergeCell ref="A7:G7"/>
    <mergeCell ref="B62:D62"/>
    <mergeCell ref="A9:G9"/>
    <mergeCell ref="A10:G11"/>
    <mergeCell ref="A12:E12"/>
    <mergeCell ref="A13:G13"/>
    <mergeCell ref="A14:G14"/>
    <mergeCell ref="A16:G16"/>
    <mergeCell ref="A17:G17"/>
    <mergeCell ref="D18:G18"/>
    <mergeCell ref="B19:D19"/>
    <mergeCell ref="C47:D47"/>
    <mergeCell ref="C53:D53"/>
    <mergeCell ref="A100:D100"/>
    <mergeCell ref="F100:G100"/>
    <mergeCell ref="B94:D94"/>
    <mergeCell ref="A96:D96"/>
    <mergeCell ref="F96:G96"/>
    <mergeCell ref="A97:D97"/>
    <mergeCell ref="F97:G97"/>
    <mergeCell ref="A99:D99"/>
    <mergeCell ref="F99:G99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BBC817-9503-4A44-8C74-11E603356D35}">
  <sheetPr>
    <pageSetUpPr fitToPage="1"/>
  </sheetPr>
  <dimension ref="B1:J65"/>
  <sheetViews>
    <sheetView topLeftCell="A40" workbookViewId="0">
      <selection activeCell="O62" sqref="O62"/>
    </sheetView>
  </sheetViews>
  <sheetFormatPr defaultRowHeight="15"/>
  <cols>
    <col min="1" max="1" width="3.140625" style="20" customWidth="1"/>
    <col min="2" max="2" width="8" style="20" customWidth="1"/>
    <col min="3" max="3" width="1.5703125" style="20" hidden="1" customWidth="1"/>
    <col min="4" max="4" width="30.140625" style="20" customWidth="1"/>
    <col min="5" max="5" width="18.28515625" style="20" customWidth="1"/>
    <col min="6" max="6" width="9.140625" style="20" hidden="1" customWidth="1"/>
    <col min="7" max="7" width="11.7109375" style="20" customWidth="1"/>
    <col min="8" max="8" width="13.140625" style="20" customWidth="1"/>
    <col min="9" max="9" width="14.7109375" style="20" customWidth="1"/>
    <col min="10" max="10" width="15.85546875" style="20" customWidth="1"/>
    <col min="11" max="16384" width="9.140625" style="20"/>
  </cols>
  <sheetData>
    <row r="1" spans="2:10" ht="30" customHeight="1">
      <c r="B1" s="71" t="s">
        <v>0</v>
      </c>
      <c r="C1" s="71"/>
      <c r="D1" s="71"/>
      <c r="E1" s="71"/>
      <c r="F1" s="71"/>
      <c r="G1" s="71"/>
      <c r="H1" s="71"/>
      <c r="I1" s="71"/>
      <c r="J1" s="71"/>
    </row>
    <row r="2" spans="2:10" ht="15.75" customHeight="1">
      <c r="E2" s="21"/>
      <c r="H2" s="1" t="s">
        <v>43</v>
      </c>
      <c r="I2" s="22"/>
      <c r="J2" s="22"/>
    </row>
    <row r="3" spans="2:10" ht="15.75" customHeight="1">
      <c r="H3" s="1" t="s">
        <v>44</v>
      </c>
      <c r="I3" s="22"/>
      <c r="J3" s="22"/>
    </row>
    <row r="4" spans="2:10" ht="4.5" customHeight="1"/>
    <row r="5" spans="2:10" ht="15.75" customHeight="1">
      <c r="B5" s="72" t="s">
        <v>45</v>
      </c>
      <c r="C5" s="72"/>
      <c r="D5" s="72"/>
      <c r="E5" s="72"/>
      <c r="F5" s="72"/>
      <c r="G5" s="72"/>
      <c r="H5" s="72"/>
      <c r="I5" s="72"/>
      <c r="J5" s="72"/>
    </row>
    <row r="6" spans="2:10" ht="15.75" customHeight="1">
      <c r="B6" s="73" t="s">
        <v>46</v>
      </c>
      <c r="C6" s="73"/>
      <c r="D6" s="73"/>
      <c r="E6" s="73"/>
      <c r="F6" s="73"/>
      <c r="G6" s="73"/>
      <c r="H6" s="73"/>
      <c r="I6" s="73"/>
      <c r="J6" s="73"/>
    </row>
    <row r="7" spans="2:10" ht="15.75" customHeight="1">
      <c r="B7" s="74" t="s">
        <v>47</v>
      </c>
      <c r="C7" s="74"/>
      <c r="D7" s="74"/>
      <c r="E7" s="74"/>
      <c r="F7" s="74"/>
      <c r="G7" s="74"/>
      <c r="H7" s="74"/>
      <c r="I7" s="74"/>
      <c r="J7" s="74"/>
    </row>
    <row r="8" spans="2:10" ht="15" customHeight="1">
      <c r="B8" s="75" t="s">
        <v>48</v>
      </c>
      <c r="C8" s="75"/>
      <c r="D8" s="75"/>
      <c r="E8" s="75"/>
      <c r="F8" s="75"/>
      <c r="G8" s="75"/>
      <c r="H8" s="75"/>
      <c r="I8" s="75"/>
      <c r="J8" s="75"/>
    </row>
    <row r="9" spans="2:10" ht="15" customHeight="1">
      <c r="B9" s="63" t="s">
        <v>49</v>
      </c>
      <c r="C9" s="63"/>
      <c r="D9" s="63"/>
      <c r="E9" s="63"/>
      <c r="F9" s="63"/>
      <c r="G9" s="63"/>
      <c r="H9" s="63"/>
      <c r="I9" s="63"/>
      <c r="J9" s="63"/>
    </row>
    <row r="10" spans="2:10" ht="15" customHeight="1">
      <c r="B10" s="63" t="s">
        <v>50</v>
      </c>
      <c r="C10" s="63"/>
      <c r="D10" s="63"/>
      <c r="E10" s="63"/>
      <c r="F10" s="63"/>
      <c r="G10" s="63"/>
      <c r="H10" s="63"/>
      <c r="I10" s="63"/>
      <c r="J10" s="63"/>
    </row>
    <row r="11" spans="2:10" ht="15" customHeight="1">
      <c r="B11" s="63" t="s">
        <v>51</v>
      </c>
      <c r="C11" s="63"/>
      <c r="D11" s="63"/>
      <c r="E11" s="63"/>
      <c r="F11" s="63"/>
      <c r="G11" s="63"/>
      <c r="H11" s="63"/>
      <c r="I11" s="63"/>
      <c r="J11" s="63"/>
    </row>
    <row r="12" spans="2:10" ht="12" customHeight="1">
      <c r="B12" s="64"/>
      <c r="C12" s="64"/>
      <c r="D12" s="64"/>
      <c r="E12" s="64"/>
      <c r="F12" s="64"/>
      <c r="G12" s="64"/>
      <c r="H12" s="64"/>
      <c r="I12" s="64"/>
      <c r="J12" s="64"/>
    </row>
    <row r="13" spans="2:10" ht="15" customHeight="1">
      <c r="B13" s="65" t="s">
        <v>52</v>
      </c>
      <c r="C13" s="65"/>
      <c r="D13" s="65"/>
      <c r="E13" s="65"/>
      <c r="F13" s="65"/>
      <c r="G13" s="65"/>
      <c r="H13" s="65"/>
      <c r="I13" s="65"/>
      <c r="J13" s="65"/>
    </row>
    <row r="14" spans="2:10" ht="9.75" customHeight="1">
      <c r="B14" s="63"/>
      <c r="C14" s="63"/>
      <c r="D14" s="63"/>
      <c r="E14" s="63"/>
      <c r="F14" s="63"/>
      <c r="G14" s="63"/>
      <c r="H14" s="63"/>
      <c r="I14" s="63"/>
      <c r="J14" s="63"/>
    </row>
    <row r="15" spans="2:10" ht="15" customHeight="1">
      <c r="B15" s="65" t="s">
        <v>53</v>
      </c>
      <c r="C15" s="65"/>
      <c r="D15" s="65"/>
      <c r="E15" s="65"/>
      <c r="F15" s="65"/>
      <c r="G15" s="65"/>
      <c r="H15" s="65"/>
      <c r="I15" s="65"/>
      <c r="J15" s="65"/>
    </row>
    <row r="16" spans="2:10" ht="9.75" customHeight="1">
      <c r="B16" s="23"/>
      <c r="C16" s="24"/>
      <c r="D16" s="24"/>
      <c r="E16" s="24"/>
      <c r="F16" s="24"/>
      <c r="G16" s="24"/>
      <c r="H16" s="24"/>
      <c r="I16" s="24"/>
      <c r="J16" s="24"/>
    </row>
    <row r="17" spans="2:10" ht="15" customHeight="1">
      <c r="B17" s="66" t="s">
        <v>54</v>
      </c>
      <c r="C17" s="66"/>
      <c r="D17" s="66"/>
      <c r="E17" s="66"/>
      <c r="F17" s="66"/>
      <c r="G17" s="66"/>
      <c r="H17" s="66"/>
      <c r="I17" s="66"/>
      <c r="J17" s="66"/>
    </row>
    <row r="18" spans="2:10" ht="15" customHeight="1">
      <c r="B18" s="63" t="s">
        <v>55</v>
      </c>
      <c r="C18" s="63"/>
      <c r="D18" s="63"/>
      <c r="E18" s="63"/>
      <c r="F18" s="63"/>
      <c r="G18" s="63"/>
      <c r="H18" s="63"/>
      <c r="I18" s="63"/>
      <c r="J18" s="63"/>
    </row>
    <row r="19" spans="2:10" s="24" customFormat="1" ht="15" customHeight="1">
      <c r="B19" s="67" t="s">
        <v>56</v>
      </c>
      <c r="C19" s="67"/>
      <c r="D19" s="67"/>
      <c r="E19" s="67"/>
      <c r="F19" s="67"/>
      <c r="G19" s="67"/>
      <c r="H19" s="67"/>
      <c r="I19" s="67"/>
      <c r="J19" s="67"/>
    </row>
    <row r="20" spans="2:10" s="26" customFormat="1" ht="50.1" customHeight="1">
      <c r="B20" s="68" t="s">
        <v>6</v>
      </c>
      <c r="C20" s="69"/>
      <c r="D20" s="68" t="s">
        <v>57</v>
      </c>
      <c r="E20" s="70"/>
      <c r="F20" s="70"/>
      <c r="G20" s="69"/>
      <c r="H20" s="25" t="s">
        <v>58</v>
      </c>
      <c r="I20" s="25" t="s">
        <v>59</v>
      </c>
      <c r="J20" s="25" t="s">
        <v>60</v>
      </c>
    </row>
    <row r="21" spans="2:10" ht="15.75" customHeight="1">
      <c r="B21" s="27" t="s">
        <v>61</v>
      </c>
      <c r="C21" s="28" t="s">
        <v>62</v>
      </c>
      <c r="D21" s="54" t="s">
        <v>62</v>
      </c>
      <c r="E21" s="55"/>
      <c r="F21" s="55"/>
      <c r="G21" s="56"/>
      <c r="H21" s="29"/>
      <c r="I21" s="30">
        <f>SUM(I22,I27,I28)</f>
        <v>385117.07</v>
      </c>
      <c r="J21" s="30">
        <f>SUM(J22,J27,J28)</f>
        <v>1312319.05</v>
      </c>
    </row>
    <row r="22" spans="2:10" ht="15.75" customHeight="1">
      <c r="B22" s="31" t="s">
        <v>63</v>
      </c>
      <c r="C22" s="32" t="s">
        <v>64</v>
      </c>
      <c r="D22" s="60" t="s">
        <v>64</v>
      </c>
      <c r="E22" s="61"/>
      <c r="F22" s="61"/>
      <c r="G22" s="62"/>
      <c r="H22" s="33"/>
      <c r="I22" s="34">
        <f>SUM(I23:I26)</f>
        <v>360004.93</v>
      </c>
      <c r="J22" s="34">
        <f>SUM(J23:J26)</f>
        <v>1230003.8600000001</v>
      </c>
    </row>
    <row r="23" spans="2:10" ht="15.75" customHeight="1">
      <c r="B23" s="31" t="s">
        <v>65</v>
      </c>
      <c r="C23" s="32" t="s">
        <v>66</v>
      </c>
      <c r="D23" s="60" t="s">
        <v>66</v>
      </c>
      <c r="E23" s="61"/>
      <c r="F23" s="61"/>
      <c r="G23" s="62"/>
      <c r="H23" s="33"/>
      <c r="I23" s="35">
        <v>117139.46</v>
      </c>
      <c r="J23" s="35">
        <v>389191.09</v>
      </c>
    </row>
    <row r="24" spans="2:10" ht="15.75" customHeight="1">
      <c r="B24" s="31" t="s">
        <v>67</v>
      </c>
      <c r="C24" s="36" t="s">
        <v>68</v>
      </c>
      <c r="D24" s="57" t="s">
        <v>68</v>
      </c>
      <c r="E24" s="58"/>
      <c r="F24" s="58"/>
      <c r="G24" s="59"/>
      <c r="H24" s="33"/>
      <c r="I24" s="35">
        <v>242383.74</v>
      </c>
      <c r="J24" s="35">
        <v>832786.15</v>
      </c>
    </row>
    <row r="25" spans="2:10" ht="15.75" customHeight="1">
      <c r="B25" s="31" t="s">
        <v>69</v>
      </c>
      <c r="C25" s="32" t="s">
        <v>70</v>
      </c>
      <c r="D25" s="57" t="s">
        <v>70</v>
      </c>
      <c r="E25" s="58"/>
      <c r="F25" s="58"/>
      <c r="G25" s="59"/>
      <c r="H25" s="33"/>
      <c r="I25" s="35">
        <v>306.69</v>
      </c>
      <c r="J25" s="35">
        <v>1226.76</v>
      </c>
    </row>
    <row r="26" spans="2:10" ht="15.75" customHeight="1">
      <c r="B26" s="31" t="s">
        <v>71</v>
      </c>
      <c r="C26" s="36" t="s">
        <v>72</v>
      </c>
      <c r="D26" s="57" t="s">
        <v>72</v>
      </c>
      <c r="E26" s="58"/>
      <c r="F26" s="58"/>
      <c r="G26" s="59"/>
      <c r="H26" s="33"/>
      <c r="I26" s="35">
        <v>175.04</v>
      </c>
      <c r="J26" s="35">
        <v>6799.86</v>
      </c>
    </row>
    <row r="27" spans="2:10" ht="15.75" customHeight="1">
      <c r="B27" s="31" t="s">
        <v>73</v>
      </c>
      <c r="C27" s="32" t="s">
        <v>74</v>
      </c>
      <c r="D27" s="57" t="s">
        <v>74</v>
      </c>
      <c r="E27" s="58"/>
      <c r="F27" s="58"/>
      <c r="G27" s="59"/>
      <c r="H27" s="33"/>
      <c r="I27" s="34"/>
      <c r="J27" s="37"/>
    </row>
    <row r="28" spans="2:10" ht="15.75" customHeight="1">
      <c r="B28" s="31" t="s">
        <v>75</v>
      </c>
      <c r="C28" s="32" t="s">
        <v>76</v>
      </c>
      <c r="D28" s="57" t="s">
        <v>76</v>
      </c>
      <c r="E28" s="58"/>
      <c r="F28" s="58"/>
      <c r="G28" s="59"/>
      <c r="H28" s="33"/>
      <c r="I28" s="34">
        <f>SUM(I29)+SUM(I30)</f>
        <v>25112.14</v>
      </c>
      <c r="J28" s="34">
        <f>SUM(J29)+SUM(J30)</f>
        <v>82315.19</v>
      </c>
    </row>
    <row r="29" spans="2:10" ht="15.75" customHeight="1">
      <c r="B29" s="31" t="s">
        <v>77</v>
      </c>
      <c r="C29" s="36" t="s">
        <v>78</v>
      </c>
      <c r="D29" s="57" t="s">
        <v>78</v>
      </c>
      <c r="E29" s="58"/>
      <c r="F29" s="58"/>
      <c r="G29" s="59"/>
      <c r="H29" s="33"/>
      <c r="I29" s="35">
        <v>25112.14</v>
      </c>
      <c r="J29" s="35">
        <v>82315.19</v>
      </c>
    </row>
    <row r="30" spans="2:10" ht="15.75" customHeight="1">
      <c r="B30" s="31" t="s">
        <v>79</v>
      </c>
      <c r="C30" s="36" t="s">
        <v>80</v>
      </c>
      <c r="D30" s="57" t="s">
        <v>80</v>
      </c>
      <c r="E30" s="58"/>
      <c r="F30" s="58"/>
      <c r="G30" s="59"/>
      <c r="H30" s="33"/>
      <c r="I30" s="35">
        <v>0</v>
      </c>
      <c r="J30" s="35">
        <v>0</v>
      </c>
    </row>
    <row r="31" spans="2:10" ht="15.75" customHeight="1">
      <c r="B31" s="27" t="s">
        <v>81</v>
      </c>
      <c r="C31" s="28" t="s">
        <v>82</v>
      </c>
      <c r="D31" s="54" t="s">
        <v>82</v>
      </c>
      <c r="E31" s="55"/>
      <c r="F31" s="55"/>
      <c r="G31" s="56"/>
      <c r="H31" s="29"/>
      <c r="I31" s="30">
        <f>SUM(I32:I45)</f>
        <v>375301.51</v>
      </c>
      <c r="J31" s="30">
        <f>SUM(J32:J45)</f>
        <v>1308167.0899999999</v>
      </c>
    </row>
    <row r="32" spans="2:10" ht="15.75" customHeight="1">
      <c r="B32" s="31" t="s">
        <v>63</v>
      </c>
      <c r="C32" s="32" t="s">
        <v>83</v>
      </c>
      <c r="D32" s="57" t="s">
        <v>84</v>
      </c>
      <c r="E32" s="58"/>
      <c r="F32" s="58"/>
      <c r="G32" s="59"/>
      <c r="H32" s="33"/>
      <c r="I32" s="35">
        <v>304740.77</v>
      </c>
      <c r="J32" s="35">
        <v>1074542.1399999999</v>
      </c>
    </row>
    <row r="33" spans="2:10" ht="15.75" customHeight="1">
      <c r="B33" s="31" t="s">
        <v>73</v>
      </c>
      <c r="C33" s="32" t="s">
        <v>85</v>
      </c>
      <c r="D33" s="57" t="s">
        <v>86</v>
      </c>
      <c r="E33" s="58"/>
      <c r="F33" s="58"/>
      <c r="G33" s="59"/>
      <c r="H33" s="33"/>
      <c r="I33" s="35">
        <v>4314.2700000000004</v>
      </c>
      <c r="J33" s="35">
        <v>15341.98</v>
      </c>
    </row>
    <row r="34" spans="2:10" ht="15.75" customHeight="1">
      <c r="B34" s="31" t="s">
        <v>75</v>
      </c>
      <c r="C34" s="32" t="s">
        <v>87</v>
      </c>
      <c r="D34" s="57" t="s">
        <v>88</v>
      </c>
      <c r="E34" s="58"/>
      <c r="F34" s="58"/>
      <c r="G34" s="59"/>
      <c r="H34" s="33"/>
      <c r="I34" s="35">
        <v>22600.94</v>
      </c>
      <c r="J34" s="35">
        <v>51865.01</v>
      </c>
    </row>
    <row r="35" spans="2:10" ht="15.75" customHeight="1">
      <c r="B35" s="31" t="s">
        <v>89</v>
      </c>
      <c r="C35" s="32" t="s">
        <v>90</v>
      </c>
      <c r="D35" s="60" t="s">
        <v>91</v>
      </c>
      <c r="E35" s="61"/>
      <c r="F35" s="61"/>
      <c r="G35" s="62"/>
      <c r="H35" s="33"/>
      <c r="I35" s="35">
        <v>43.42</v>
      </c>
      <c r="J35" s="35">
        <v>257.49</v>
      </c>
    </row>
    <row r="36" spans="2:10" ht="15.75" customHeight="1">
      <c r="B36" s="31" t="s">
        <v>92</v>
      </c>
      <c r="C36" s="32" t="s">
        <v>93</v>
      </c>
      <c r="D36" s="60" t="s">
        <v>94</v>
      </c>
      <c r="E36" s="61"/>
      <c r="F36" s="61"/>
      <c r="G36" s="62"/>
      <c r="H36" s="33"/>
      <c r="I36" s="35">
        <v>361.21</v>
      </c>
      <c r="J36" s="35">
        <v>908.79</v>
      </c>
    </row>
    <row r="37" spans="2:10" ht="15.75" customHeight="1">
      <c r="B37" s="31" t="s">
        <v>95</v>
      </c>
      <c r="C37" s="32" t="s">
        <v>96</v>
      </c>
      <c r="D37" s="60" t="s">
        <v>97</v>
      </c>
      <c r="E37" s="61"/>
      <c r="F37" s="61"/>
      <c r="G37" s="62"/>
      <c r="H37" s="33"/>
      <c r="I37" s="35">
        <v>138.79</v>
      </c>
      <c r="J37" s="35">
        <v>2213.34</v>
      </c>
    </row>
    <row r="38" spans="2:10" ht="15.75" customHeight="1">
      <c r="B38" s="31" t="s">
        <v>98</v>
      </c>
      <c r="C38" s="32" t="s">
        <v>99</v>
      </c>
      <c r="D38" s="60" t="s">
        <v>100</v>
      </c>
      <c r="E38" s="61"/>
      <c r="F38" s="61"/>
      <c r="G38" s="62"/>
      <c r="H38" s="33"/>
      <c r="I38" s="35">
        <v>0</v>
      </c>
      <c r="J38" s="35">
        <v>6900</v>
      </c>
    </row>
    <row r="39" spans="2:10" ht="15.75" customHeight="1">
      <c r="B39" s="31" t="s">
        <v>101</v>
      </c>
      <c r="C39" s="32" t="s">
        <v>102</v>
      </c>
      <c r="D39" s="57" t="s">
        <v>102</v>
      </c>
      <c r="E39" s="58"/>
      <c r="F39" s="58"/>
      <c r="G39" s="59"/>
      <c r="H39" s="33"/>
      <c r="I39" s="35" t="s">
        <v>25</v>
      </c>
      <c r="J39" s="35" t="s">
        <v>25</v>
      </c>
    </row>
    <row r="40" spans="2:10" ht="15.75" customHeight="1">
      <c r="B40" s="31" t="s">
        <v>103</v>
      </c>
      <c r="C40" s="32" t="s">
        <v>104</v>
      </c>
      <c r="D40" s="60" t="s">
        <v>104</v>
      </c>
      <c r="E40" s="61"/>
      <c r="F40" s="61"/>
      <c r="G40" s="62"/>
      <c r="H40" s="33"/>
      <c r="I40" s="35">
        <v>32523.38</v>
      </c>
      <c r="J40" s="35">
        <v>111565.41</v>
      </c>
    </row>
    <row r="41" spans="2:10" ht="15.75" customHeight="1">
      <c r="B41" s="31" t="s">
        <v>105</v>
      </c>
      <c r="C41" s="32" t="s">
        <v>106</v>
      </c>
      <c r="D41" s="57" t="s">
        <v>107</v>
      </c>
      <c r="E41" s="58"/>
      <c r="F41" s="58"/>
      <c r="G41" s="59"/>
      <c r="H41" s="33"/>
      <c r="I41" s="35">
        <v>0</v>
      </c>
      <c r="J41" s="35">
        <v>0</v>
      </c>
    </row>
    <row r="42" spans="2:10" ht="15.75" customHeight="1">
      <c r="B42" s="31" t="s">
        <v>108</v>
      </c>
      <c r="C42" s="32" t="s">
        <v>109</v>
      </c>
      <c r="D42" s="57" t="s">
        <v>110</v>
      </c>
      <c r="E42" s="58"/>
      <c r="F42" s="58"/>
      <c r="G42" s="59"/>
      <c r="H42" s="33"/>
      <c r="I42" s="35">
        <v>8660.19</v>
      </c>
      <c r="J42" s="35">
        <v>34226.160000000003</v>
      </c>
    </row>
    <row r="43" spans="2:10" ht="15.75" customHeight="1">
      <c r="B43" s="31" t="s">
        <v>111</v>
      </c>
      <c r="C43" s="32" t="s">
        <v>112</v>
      </c>
      <c r="D43" s="57" t="s">
        <v>113</v>
      </c>
      <c r="E43" s="58"/>
      <c r="F43" s="58"/>
      <c r="G43" s="59"/>
      <c r="H43" s="33"/>
      <c r="I43" s="35" t="s">
        <v>25</v>
      </c>
      <c r="J43" s="35" t="s">
        <v>25</v>
      </c>
    </row>
    <row r="44" spans="2:10" ht="15.75" customHeight="1">
      <c r="B44" s="31" t="s">
        <v>114</v>
      </c>
      <c r="C44" s="32" t="s">
        <v>115</v>
      </c>
      <c r="D44" s="57" t="s">
        <v>116</v>
      </c>
      <c r="E44" s="58"/>
      <c r="F44" s="58"/>
      <c r="G44" s="59"/>
      <c r="H44" s="33"/>
      <c r="I44" s="35">
        <v>1918.54</v>
      </c>
      <c r="J44" s="35">
        <v>10346.77</v>
      </c>
    </row>
    <row r="45" spans="2:10" ht="15.75" customHeight="1">
      <c r="B45" s="31" t="s">
        <v>117</v>
      </c>
      <c r="C45" s="32" t="s">
        <v>118</v>
      </c>
      <c r="D45" s="42" t="s">
        <v>119</v>
      </c>
      <c r="E45" s="43"/>
      <c r="F45" s="43"/>
      <c r="G45" s="44"/>
      <c r="H45" s="33"/>
      <c r="I45" s="35">
        <v>0</v>
      </c>
      <c r="J45" s="35">
        <v>0</v>
      </c>
    </row>
    <row r="46" spans="2:10" ht="15.75" customHeight="1">
      <c r="B46" s="28" t="s">
        <v>120</v>
      </c>
      <c r="C46" s="38" t="s">
        <v>121</v>
      </c>
      <c r="D46" s="45" t="s">
        <v>121</v>
      </c>
      <c r="E46" s="46"/>
      <c r="F46" s="46"/>
      <c r="G46" s="47"/>
      <c r="H46" s="29"/>
      <c r="I46" s="30">
        <f>I21-I31</f>
        <v>9815.5599999999977</v>
      </c>
      <c r="J46" s="30">
        <f>J21-J31</f>
        <v>4151.9600000001956</v>
      </c>
    </row>
    <row r="47" spans="2:10" ht="15.75" customHeight="1">
      <c r="B47" s="28" t="s">
        <v>122</v>
      </c>
      <c r="C47" s="28" t="s">
        <v>123</v>
      </c>
      <c r="D47" s="48" t="s">
        <v>123</v>
      </c>
      <c r="E47" s="49"/>
      <c r="F47" s="49"/>
      <c r="G47" s="50"/>
      <c r="H47" s="39"/>
      <c r="I47" s="30">
        <f>IF(TYPE(I48)=1,I48,0)-IF(TYPE(I49)=1,I49,0)-IF(TYPE(I50)=1,I50,0)</f>
        <v>0</v>
      </c>
      <c r="J47" s="30">
        <f>IF(TYPE(J48)=1,J48,0)-IF(TYPE(J49)=1,J49,0)-IF(TYPE(J50)=1,J50,0)</f>
        <v>0</v>
      </c>
    </row>
    <row r="48" spans="2:10" ht="15.75" customHeight="1">
      <c r="B48" s="36" t="s">
        <v>124</v>
      </c>
      <c r="C48" s="32" t="s">
        <v>125</v>
      </c>
      <c r="D48" s="42" t="s">
        <v>126</v>
      </c>
      <c r="E48" s="43"/>
      <c r="F48" s="43"/>
      <c r="G48" s="44"/>
      <c r="H48" s="40"/>
      <c r="I48" s="34"/>
      <c r="J48" s="35"/>
    </row>
    <row r="49" spans="2:10" ht="15.75" customHeight="1">
      <c r="B49" s="36" t="s">
        <v>73</v>
      </c>
      <c r="C49" s="32" t="s">
        <v>127</v>
      </c>
      <c r="D49" s="42" t="s">
        <v>127</v>
      </c>
      <c r="E49" s="43"/>
      <c r="F49" s="43"/>
      <c r="G49" s="44"/>
      <c r="H49" s="40"/>
      <c r="I49" s="35"/>
      <c r="J49" s="35"/>
    </row>
    <row r="50" spans="2:10" ht="15.75" customHeight="1">
      <c r="B50" s="36" t="s">
        <v>128</v>
      </c>
      <c r="C50" s="32" t="s">
        <v>129</v>
      </c>
      <c r="D50" s="42" t="s">
        <v>130</v>
      </c>
      <c r="E50" s="43"/>
      <c r="F50" s="43"/>
      <c r="G50" s="44"/>
      <c r="H50" s="40"/>
      <c r="I50" s="35">
        <v>0</v>
      </c>
      <c r="J50" s="35">
        <v>0</v>
      </c>
    </row>
    <row r="51" spans="2:10" ht="15.75" customHeight="1">
      <c r="B51" s="28" t="s">
        <v>131</v>
      </c>
      <c r="C51" s="38" t="s">
        <v>132</v>
      </c>
      <c r="D51" s="45" t="s">
        <v>132</v>
      </c>
      <c r="E51" s="46"/>
      <c r="F51" s="46"/>
      <c r="G51" s="47"/>
      <c r="H51" s="39"/>
      <c r="I51" s="35" t="s">
        <v>25</v>
      </c>
      <c r="J51" s="35" t="s">
        <v>25</v>
      </c>
    </row>
    <row r="52" spans="2:10" ht="30" customHeight="1">
      <c r="B52" s="28" t="s">
        <v>133</v>
      </c>
      <c r="C52" s="38" t="s">
        <v>134</v>
      </c>
      <c r="D52" s="51" t="s">
        <v>134</v>
      </c>
      <c r="E52" s="52"/>
      <c r="F52" s="52"/>
      <c r="G52" s="53"/>
      <c r="H52" s="39"/>
      <c r="I52" s="35" t="s">
        <v>25</v>
      </c>
      <c r="J52" s="35" t="s">
        <v>25</v>
      </c>
    </row>
    <row r="53" spans="2:10" ht="15.75" customHeight="1">
      <c r="B53" s="28" t="s">
        <v>135</v>
      </c>
      <c r="C53" s="38" t="s">
        <v>136</v>
      </c>
      <c r="D53" s="45" t="s">
        <v>136</v>
      </c>
      <c r="E53" s="46"/>
      <c r="F53" s="46"/>
      <c r="G53" s="47"/>
      <c r="H53" s="39"/>
      <c r="I53" s="35" t="s">
        <v>25</v>
      </c>
      <c r="J53" s="35" t="s">
        <v>25</v>
      </c>
    </row>
    <row r="54" spans="2:10" ht="30" customHeight="1">
      <c r="B54" s="28" t="s">
        <v>137</v>
      </c>
      <c r="C54" s="28" t="s">
        <v>138</v>
      </c>
      <c r="D54" s="54" t="s">
        <v>138</v>
      </c>
      <c r="E54" s="55"/>
      <c r="F54" s="55"/>
      <c r="G54" s="56"/>
      <c r="H54" s="39"/>
      <c r="I54" s="30">
        <f>SUM(I46,I47,I51,I52,I53)</f>
        <v>9815.5599999999977</v>
      </c>
      <c r="J54" s="30">
        <f>SUM(J46,J47,J51,J52,J53)</f>
        <v>4151.9600000001956</v>
      </c>
    </row>
    <row r="55" spans="2:10" ht="15.75" customHeight="1">
      <c r="B55" s="28" t="s">
        <v>63</v>
      </c>
      <c r="C55" s="28" t="s">
        <v>139</v>
      </c>
      <c r="D55" s="48" t="s">
        <v>139</v>
      </c>
      <c r="E55" s="49"/>
      <c r="F55" s="49"/>
      <c r="G55" s="50"/>
      <c r="H55" s="39"/>
      <c r="I55" s="35" t="s">
        <v>25</v>
      </c>
      <c r="J55" s="35" t="s">
        <v>25</v>
      </c>
    </row>
    <row r="56" spans="2:10" ht="15.75" customHeight="1">
      <c r="B56" s="28" t="s">
        <v>140</v>
      </c>
      <c r="C56" s="38" t="s">
        <v>141</v>
      </c>
      <c r="D56" s="45" t="s">
        <v>141</v>
      </c>
      <c r="E56" s="46"/>
      <c r="F56" s="46"/>
      <c r="G56" s="47"/>
      <c r="H56" s="39"/>
      <c r="I56" s="30">
        <f>SUM(I54,I55)</f>
        <v>9815.5599999999977</v>
      </c>
      <c r="J56" s="30">
        <f>SUM(J54,J55)</f>
        <v>4151.9600000001956</v>
      </c>
    </row>
    <row r="57" spans="2:10" ht="15.75" customHeight="1">
      <c r="B57" s="36" t="s">
        <v>63</v>
      </c>
      <c r="C57" s="32" t="s">
        <v>142</v>
      </c>
      <c r="D57" s="42" t="s">
        <v>142</v>
      </c>
      <c r="E57" s="43"/>
      <c r="F57" s="43"/>
      <c r="G57" s="44"/>
      <c r="H57" s="40"/>
      <c r="I57" s="34"/>
      <c r="J57" s="34"/>
    </row>
    <row r="58" spans="2:10" ht="15.75" customHeight="1">
      <c r="B58" s="36" t="s">
        <v>73</v>
      </c>
      <c r="C58" s="32" t="s">
        <v>143</v>
      </c>
      <c r="D58" s="42" t="s">
        <v>143</v>
      </c>
      <c r="E58" s="43"/>
      <c r="F58" s="43"/>
      <c r="G58" s="44"/>
      <c r="H58" s="40"/>
      <c r="I58" s="34"/>
      <c r="J58" s="34"/>
    </row>
    <row r="59" spans="2:10">
      <c r="B59" s="41"/>
      <c r="C59" s="41"/>
      <c r="D59" s="41"/>
      <c r="E59" s="41"/>
    </row>
    <row r="60" spans="2:10" ht="15.75" customHeight="1">
      <c r="B60" s="83" t="s">
        <v>150</v>
      </c>
      <c r="C60" s="83"/>
      <c r="D60" s="83"/>
      <c r="E60" s="83"/>
      <c r="F60" s="83"/>
      <c r="G60" s="83"/>
      <c r="H60" s="93"/>
      <c r="I60" s="84" t="s">
        <v>144</v>
      </c>
      <c r="J60" s="84"/>
    </row>
    <row r="61" spans="2:10" s="24" customFormat="1" ht="18.75" customHeight="1">
      <c r="B61" s="85" t="s">
        <v>145</v>
      </c>
      <c r="C61" s="85"/>
      <c r="D61" s="85"/>
      <c r="E61" s="85"/>
      <c r="F61" s="85"/>
      <c r="G61" s="85"/>
      <c r="H61" s="86" t="s">
        <v>146</v>
      </c>
      <c r="I61" s="87" t="s">
        <v>147</v>
      </c>
      <c r="J61" s="87"/>
    </row>
    <row r="62" spans="2:10" s="24" customFormat="1" ht="10.5" customHeight="1">
      <c r="B62" s="88"/>
      <c r="C62" s="88"/>
      <c r="D62" s="88"/>
      <c r="E62" s="88"/>
      <c r="F62" s="88"/>
      <c r="G62" s="88"/>
      <c r="H62" s="88"/>
      <c r="I62" s="89"/>
      <c r="J62" s="89"/>
    </row>
    <row r="63" spans="2:10" s="24" customFormat="1" ht="15" customHeight="1">
      <c r="B63" s="90" t="s">
        <v>263</v>
      </c>
      <c r="C63" s="90"/>
      <c r="D63" s="90"/>
      <c r="E63" s="90"/>
      <c r="F63" s="90"/>
      <c r="G63" s="90"/>
      <c r="H63" s="94"/>
      <c r="I63" s="84" t="s">
        <v>151</v>
      </c>
      <c r="J63" s="84"/>
    </row>
    <row r="64" spans="2:10" s="24" customFormat="1" ht="12" customHeight="1">
      <c r="B64" s="85" t="s">
        <v>148</v>
      </c>
      <c r="C64" s="85"/>
      <c r="D64" s="85"/>
      <c r="E64" s="85"/>
      <c r="F64" s="85"/>
      <c r="G64" s="85"/>
      <c r="H64" s="86" t="s">
        <v>149</v>
      </c>
      <c r="I64" s="87" t="s">
        <v>147</v>
      </c>
      <c r="J64" s="87"/>
    </row>
    <row r="65" spans="2:10">
      <c r="B65" s="92"/>
      <c r="C65" s="92"/>
      <c r="D65" s="92"/>
      <c r="E65" s="92"/>
      <c r="F65" s="92"/>
      <c r="G65" s="92"/>
      <c r="H65" s="92"/>
      <c r="I65" s="92"/>
      <c r="J65" s="92"/>
    </row>
  </sheetData>
  <mergeCells count="63">
    <mergeCell ref="B9:J9"/>
    <mergeCell ref="B1:J1"/>
    <mergeCell ref="B5:J5"/>
    <mergeCell ref="B6:J6"/>
    <mergeCell ref="B7:J7"/>
    <mergeCell ref="B8:J8"/>
    <mergeCell ref="D21:G21"/>
    <mergeCell ref="B10:J10"/>
    <mergeCell ref="B11:J11"/>
    <mergeCell ref="B12:J12"/>
    <mergeCell ref="B13:J13"/>
    <mergeCell ref="B14:J14"/>
    <mergeCell ref="B15:J15"/>
    <mergeCell ref="B17:J17"/>
    <mergeCell ref="B18:J18"/>
    <mergeCell ref="B19:J19"/>
    <mergeCell ref="B20:C20"/>
    <mergeCell ref="D20:G20"/>
    <mergeCell ref="D33:G33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45:G45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57:G57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B64:G64"/>
    <mergeCell ref="I64:J64"/>
    <mergeCell ref="D58:G58"/>
    <mergeCell ref="B60:G60"/>
    <mergeCell ref="I60:J60"/>
    <mergeCell ref="B61:G61"/>
    <mergeCell ref="I61:J61"/>
    <mergeCell ref="B63:G63"/>
    <mergeCell ref="I63:J63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0D142-AEBA-43DD-A61C-27A8B6A3E61F}">
  <dimension ref="A1:P31"/>
  <sheetViews>
    <sheetView topLeftCell="A19" workbookViewId="0">
      <selection activeCell="H33" sqref="H33"/>
    </sheetView>
  </sheetViews>
  <sheetFormatPr defaultRowHeight="15"/>
  <cols>
    <col min="1" max="1" width="9.140625" style="1"/>
    <col min="2" max="2" width="6" style="2" customWidth="1"/>
    <col min="3" max="3" width="32.85546875" style="1" customWidth="1"/>
    <col min="4" max="11" width="15.7109375" style="1" customWidth="1"/>
    <col min="12" max="12" width="13.140625" style="1" customWidth="1"/>
    <col min="13" max="14" width="15.7109375" style="1" customWidth="1"/>
    <col min="15" max="15" width="20.28515625" style="1" customWidth="1"/>
    <col min="16" max="16384" width="9.140625" style="1"/>
  </cols>
  <sheetData>
    <row r="1" spans="2:15">
      <c r="B1" s="76" t="s">
        <v>0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</row>
    <row r="2" spans="2:15">
      <c r="J2" s="1" t="s">
        <v>1</v>
      </c>
    </row>
    <row r="3" spans="2:15">
      <c r="J3" s="1" t="s">
        <v>2</v>
      </c>
    </row>
    <row r="5" spans="2:15">
      <c r="B5" s="77" t="s">
        <v>3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</row>
    <row r="6" spans="2:15">
      <c r="B6" s="77" t="s">
        <v>4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</row>
    <row r="8" spans="2:15">
      <c r="B8" s="77" t="s">
        <v>5</v>
      </c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</row>
    <row r="10" spans="2:15">
      <c r="B10" s="78" t="s">
        <v>6</v>
      </c>
      <c r="C10" s="78" t="s">
        <v>7</v>
      </c>
      <c r="D10" s="78" t="s">
        <v>8</v>
      </c>
      <c r="E10" s="80" t="s">
        <v>9</v>
      </c>
      <c r="F10" s="81"/>
      <c r="G10" s="81"/>
      <c r="H10" s="81"/>
      <c r="I10" s="81"/>
      <c r="J10" s="81"/>
      <c r="K10" s="81"/>
      <c r="L10" s="81"/>
      <c r="M10" s="82"/>
      <c r="N10" s="78" t="s">
        <v>10</v>
      </c>
    </row>
    <row r="11" spans="2:15" ht="114">
      <c r="B11" s="79"/>
      <c r="C11" s="79"/>
      <c r="D11" s="79"/>
      <c r="E11" s="3" t="s">
        <v>11</v>
      </c>
      <c r="F11" s="3" t="s">
        <v>12</v>
      </c>
      <c r="G11" s="3" t="s">
        <v>13</v>
      </c>
      <c r="H11" s="3" t="s">
        <v>14</v>
      </c>
      <c r="I11" s="3" t="s">
        <v>15</v>
      </c>
      <c r="J11" s="4" t="s">
        <v>16</v>
      </c>
      <c r="K11" s="3" t="s">
        <v>17</v>
      </c>
      <c r="L11" s="3" t="s">
        <v>18</v>
      </c>
      <c r="M11" s="5" t="s">
        <v>19</v>
      </c>
      <c r="N11" s="79"/>
    </row>
    <row r="12" spans="2:15">
      <c r="B12" s="6">
        <v>1</v>
      </c>
      <c r="C12" s="6">
        <v>2</v>
      </c>
      <c r="D12" s="6">
        <v>3</v>
      </c>
      <c r="E12" s="6">
        <v>4</v>
      </c>
      <c r="F12" s="6">
        <v>5</v>
      </c>
      <c r="G12" s="6">
        <v>6</v>
      </c>
      <c r="H12" s="6">
        <v>7</v>
      </c>
      <c r="I12" s="6">
        <v>8</v>
      </c>
      <c r="J12" s="6">
        <v>9</v>
      </c>
      <c r="K12" s="6">
        <v>10</v>
      </c>
      <c r="L12" s="7" t="s">
        <v>20</v>
      </c>
      <c r="M12" s="6">
        <v>12</v>
      </c>
      <c r="N12" s="6">
        <v>13</v>
      </c>
    </row>
    <row r="13" spans="2:15" ht="71.25">
      <c r="B13" s="8" t="s">
        <v>21</v>
      </c>
      <c r="C13" s="9" t="s">
        <v>22</v>
      </c>
      <c r="D13" s="10">
        <f t="shared" ref="D13:M13" si="0">SUM(D14:D15)</f>
        <v>0</v>
      </c>
      <c r="E13" s="10">
        <f t="shared" si="0"/>
        <v>116784.4</v>
      </c>
      <c r="F13" s="10">
        <f t="shared" si="0"/>
        <v>0</v>
      </c>
      <c r="G13" s="10">
        <f t="shared" si="0"/>
        <v>200.26</v>
      </c>
      <c r="H13" s="10">
        <f t="shared" si="0"/>
        <v>0</v>
      </c>
      <c r="I13" s="10">
        <f t="shared" si="0"/>
        <v>0</v>
      </c>
      <c r="J13" s="10">
        <f t="shared" si="0"/>
        <v>-116984.66</v>
      </c>
      <c r="K13" s="10">
        <f t="shared" si="0"/>
        <v>0</v>
      </c>
      <c r="L13" s="10">
        <f t="shared" si="0"/>
        <v>0</v>
      </c>
      <c r="M13" s="10">
        <f t="shared" si="0"/>
        <v>0</v>
      </c>
      <c r="N13" s="10">
        <f t="shared" ref="N13:N25" si="1">SUM(D13:M13)</f>
        <v>-1.4551915228366852E-11</v>
      </c>
      <c r="O13" s="11"/>
    </row>
    <row r="14" spans="2:15" ht="15.75">
      <c r="B14" s="12" t="s">
        <v>23</v>
      </c>
      <c r="C14" s="13" t="s">
        <v>24</v>
      </c>
      <c r="D14" s="14">
        <v>0</v>
      </c>
      <c r="E14" s="14"/>
      <c r="F14" s="14">
        <v>7953.33</v>
      </c>
      <c r="G14" s="14">
        <v>200.26</v>
      </c>
      <c r="H14" s="14" t="s">
        <v>25</v>
      </c>
      <c r="I14" s="14" t="s">
        <v>25</v>
      </c>
      <c r="J14" s="14">
        <v>-8153.59</v>
      </c>
      <c r="K14" s="14" t="s">
        <v>25</v>
      </c>
      <c r="L14" s="14" t="s">
        <v>25</v>
      </c>
      <c r="M14" s="14">
        <v>0</v>
      </c>
      <c r="N14" s="14">
        <f t="shared" si="1"/>
        <v>0</v>
      </c>
      <c r="O14" s="15"/>
    </row>
    <row r="15" spans="2:15" ht="15.75">
      <c r="B15" s="12" t="s">
        <v>26</v>
      </c>
      <c r="C15" s="13" t="s">
        <v>27</v>
      </c>
      <c r="D15" s="14">
        <v>0</v>
      </c>
      <c r="E15" s="14">
        <v>116784.4</v>
      </c>
      <c r="F15" s="14">
        <v>-7953.33</v>
      </c>
      <c r="G15" s="14" t="s">
        <v>25</v>
      </c>
      <c r="H15" s="14" t="s">
        <v>25</v>
      </c>
      <c r="I15" s="14" t="s">
        <v>25</v>
      </c>
      <c r="J15" s="14">
        <v>-108831.07</v>
      </c>
      <c r="K15" s="14" t="s">
        <v>25</v>
      </c>
      <c r="L15" s="14" t="s">
        <v>25</v>
      </c>
      <c r="M15" s="14">
        <v>0</v>
      </c>
      <c r="N15" s="14">
        <f t="shared" si="1"/>
        <v>-1.4551915228366852E-11</v>
      </c>
      <c r="O15" s="11"/>
    </row>
    <row r="16" spans="2:15" ht="85.5">
      <c r="B16" s="8" t="s">
        <v>28</v>
      </c>
      <c r="C16" s="9" t="s">
        <v>29</v>
      </c>
      <c r="D16" s="10">
        <f t="shared" ref="D16:M16" si="2">SUM(D17:D18)</f>
        <v>423015.17</v>
      </c>
      <c r="E16" s="10">
        <f t="shared" si="2"/>
        <v>234889.92</v>
      </c>
      <c r="F16" s="10">
        <f t="shared" si="2"/>
        <v>0</v>
      </c>
      <c r="G16" s="10">
        <f t="shared" si="2"/>
        <v>145.01</v>
      </c>
      <c r="H16" s="10">
        <f t="shared" si="2"/>
        <v>0</v>
      </c>
      <c r="I16" s="10">
        <f t="shared" si="2"/>
        <v>0</v>
      </c>
      <c r="J16" s="10">
        <f t="shared" si="2"/>
        <v>-238433.52000000002</v>
      </c>
      <c r="K16" s="10">
        <f t="shared" si="2"/>
        <v>0</v>
      </c>
      <c r="L16" s="10">
        <f t="shared" si="2"/>
        <v>0</v>
      </c>
      <c r="M16" s="10">
        <f t="shared" si="2"/>
        <v>0</v>
      </c>
      <c r="N16" s="10">
        <f t="shared" si="1"/>
        <v>419616.57999999996</v>
      </c>
      <c r="O16" s="11"/>
    </row>
    <row r="17" spans="1:16" ht="15.75">
      <c r="B17" s="12" t="s">
        <v>30</v>
      </c>
      <c r="C17" s="13" t="s">
        <v>24</v>
      </c>
      <c r="D17" s="14">
        <v>423002.07</v>
      </c>
      <c r="E17" s="14"/>
      <c r="F17" s="14">
        <v>10954.32</v>
      </c>
      <c r="G17" s="14">
        <v>145.01</v>
      </c>
      <c r="H17" s="14" t="s">
        <v>25</v>
      </c>
      <c r="I17" s="14" t="s">
        <v>25</v>
      </c>
      <c r="J17" s="14">
        <v>-14484.82</v>
      </c>
      <c r="K17" s="14" t="s">
        <v>25</v>
      </c>
      <c r="L17" s="14" t="s">
        <v>25</v>
      </c>
      <c r="M17" s="14">
        <v>0</v>
      </c>
      <c r="N17" s="14">
        <f t="shared" si="1"/>
        <v>419616.58</v>
      </c>
      <c r="O17" s="11"/>
    </row>
    <row r="18" spans="1:16" ht="15.75">
      <c r="B18" s="12" t="s">
        <v>31</v>
      </c>
      <c r="C18" s="13" t="s">
        <v>27</v>
      </c>
      <c r="D18" s="14">
        <v>13.1</v>
      </c>
      <c r="E18" s="14">
        <v>234889.92</v>
      </c>
      <c r="F18" s="14">
        <v>-10954.32</v>
      </c>
      <c r="G18" s="14" t="s">
        <v>25</v>
      </c>
      <c r="H18" s="14" t="s">
        <v>25</v>
      </c>
      <c r="I18" s="14" t="s">
        <v>25</v>
      </c>
      <c r="J18" s="14">
        <v>-223948.7</v>
      </c>
      <c r="K18" s="14" t="s">
        <v>25</v>
      </c>
      <c r="L18" s="14" t="s">
        <v>25</v>
      </c>
      <c r="M18" s="14">
        <v>0</v>
      </c>
      <c r="N18" s="14">
        <f t="shared" si="1"/>
        <v>0</v>
      </c>
      <c r="O18" s="11"/>
    </row>
    <row r="19" spans="1:16" ht="114">
      <c r="B19" s="8" t="s">
        <v>32</v>
      </c>
      <c r="C19" s="9" t="s">
        <v>33</v>
      </c>
      <c r="D19" s="10">
        <f t="shared" ref="D19:M19" si="3">SUM(D20:D21)</f>
        <v>111120.36</v>
      </c>
      <c r="E19" s="10">
        <f t="shared" si="3"/>
        <v>0</v>
      </c>
      <c r="F19" s="10">
        <f t="shared" si="3"/>
        <v>0</v>
      </c>
      <c r="G19" s="10">
        <f t="shared" si="3"/>
        <v>0</v>
      </c>
      <c r="H19" s="10">
        <f t="shared" si="3"/>
        <v>0</v>
      </c>
      <c r="I19" s="10">
        <f t="shared" si="3"/>
        <v>0</v>
      </c>
      <c r="J19" s="10">
        <f t="shared" si="3"/>
        <v>-306.69</v>
      </c>
      <c r="K19" s="10">
        <f t="shared" si="3"/>
        <v>0</v>
      </c>
      <c r="L19" s="10">
        <f t="shared" si="3"/>
        <v>0</v>
      </c>
      <c r="M19" s="10">
        <f t="shared" si="3"/>
        <v>0</v>
      </c>
      <c r="N19" s="10">
        <f t="shared" si="1"/>
        <v>110813.67</v>
      </c>
      <c r="O19" s="11"/>
    </row>
    <row r="20" spans="1:16" ht="15.75">
      <c r="B20" s="12" t="s">
        <v>34</v>
      </c>
      <c r="C20" s="13" t="s">
        <v>24</v>
      </c>
      <c r="D20" s="14">
        <v>111120.36</v>
      </c>
      <c r="E20" s="14" t="s">
        <v>25</v>
      </c>
      <c r="F20" s="14" t="s">
        <v>25</v>
      </c>
      <c r="G20" s="14" t="s">
        <v>25</v>
      </c>
      <c r="H20" s="14" t="s">
        <v>25</v>
      </c>
      <c r="I20" s="14" t="s">
        <v>25</v>
      </c>
      <c r="J20" s="14">
        <v>-306.69</v>
      </c>
      <c r="K20" s="14" t="s">
        <v>25</v>
      </c>
      <c r="L20" s="14" t="s">
        <v>25</v>
      </c>
      <c r="M20" s="14" t="s">
        <v>25</v>
      </c>
      <c r="N20" s="14">
        <f t="shared" si="1"/>
        <v>110813.67</v>
      </c>
      <c r="O20" s="11"/>
    </row>
    <row r="21" spans="1:16" ht="15.75">
      <c r="B21" s="12" t="s">
        <v>35</v>
      </c>
      <c r="C21" s="13" t="s">
        <v>27</v>
      </c>
      <c r="D21" s="14" t="s">
        <v>25</v>
      </c>
      <c r="E21" s="14" t="s">
        <v>25</v>
      </c>
      <c r="F21" s="14" t="s">
        <v>25</v>
      </c>
      <c r="G21" s="14" t="s">
        <v>25</v>
      </c>
      <c r="H21" s="14" t="s">
        <v>25</v>
      </c>
      <c r="I21" s="14" t="s">
        <v>25</v>
      </c>
      <c r="J21" s="14" t="s">
        <v>25</v>
      </c>
      <c r="K21" s="14" t="s">
        <v>25</v>
      </c>
      <c r="L21" s="14" t="s">
        <v>25</v>
      </c>
      <c r="M21" s="14" t="s">
        <v>25</v>
      </c>
      <c r="N21" s="14">
        <f t="shared" si="1"/>
        <v>0</v>
      </c>
      <c r="O21" s="11"/>
    </row>
    <row r="22" spans="1:16" ht="15.75">
      <c r="B22" s="8" t="s">
        <v>36</v>
      </c>
      <c r="C22" s="9" t="s">
        <v>37</v>
      </c>
      <c r="D22" s="10">
        <f t="shared" ref="D22:M22" si="4">SUM(D23:D24)</f>
        <v>19385.98</v>
      </c>
      <c r="E22" s="10">
        <f t="shared" si="4"/>
        <v>768.4</v>
      </c>
      <c r="F22" s="10">
        <f t="shared" si="4"/>
        <v>0</v>
      </c>
      <c r="G22" s="10">
        <f t="shared" si="4"/>
        <v>402.73</v>
      </c>
      <c r="H22" s="10">
        <f t="shared" si="4"/>
        <v>0</v>
      </c>
      <c r="I22" s="10">
        <f t="shared" si="4"/>
        <v>0</v>
      </c>
      <c r="J22" s="10">
        <f t="shared" si="4"/>
        <v>-175.04</v>
      </c>
      <c r="K22" s="10">
        <f t="shared" si="4"/>
        <v>0</v>
      </c>
      <c r="L22" s="10">
        <f t="shared" si="4"/>
        <v>0</v>
      </c>
      <c r="M22" s="10">
        <f t="shared" si="4"/>
        <v>0</v>
      </c>
      <c r="N22" s="10">
        <f t="shared" si="1"/>
        <v>20382.07</v>
      </c>
      <c r="O22" s="11"/>
    </row>
    <row r="23" spans="1:16" ht="15.75">
      <c r="B23" s="12" t="s">
        <v>38</v>
      </c>
      <c r="C23" s="13" t="s">
        <v>24</v>
      </c>
      <c r="D23" s="14">
        <v>19385.98</v>
      </c>
      <c r="E23" s="14">
        <v>768.4</v>
      </c>
      <c r="F23" s="14" t="s">
        <v>25</v>
      </c>
      <c r="G23" s="14">
        <v>402.73</v>
      </c>
      <c r="H23" s="14" t="s">
        <v>25</v>
      </c>
      <c r="I23" s="14" t="s">
        <v>25</v>
      </c>
      <c r="J23" s="14">
        <v>-175.04</v>
      </c>
      <c r="K23" s="14" t="s">
        <v>25</v>
      </c>
      <c r="L23" s="14" t="s">
        <v>25</v>
      </c>
      <c r="M23" s="14" t="s">
        <v>25</v>
      </c>
      <c r="N23" s="14">
        <f t="shared" si="1"/>
        <v>20382.07</v>
      </c>
      <c r="O23" s="11"/>
    </row>
    <row r="24" spans="1:16" ht="15.75">
      <c r="B24" s="12" t="s">
        <v>39</v>
      </c>
      <c r="C24" s="13" t="s">
        <v>27</v>
      </c>
      <c r="D24" s="14">
        <v>0</v>
      </c>
      <c r="E24" s="14" t="s">
        <v>25</v>
      </c>
      <c r="F24" s="14" t="s">
        <v>25</v>
      </c>
      <c r="G24" s="14" t="s">
        <v>25</v>
      </c>
      <c r="H24" s="14" t="s">
        <v>25</v>
      </c>
      <c r="I24" s="14" t="s">
        <v>25</v>
      </c>
      <c r="J24" s="14" t="s">
        <v>25</v>
      </c>
      <c r="K24" s="14" t="s">
        <v>25</v>
      </c>
      <c r="L24" s="14" t="s">
        <v>25</v>
      </c>
      <c r="M24" s="14" t="s">
        <v>25</v>
      </c>
      <c r="N24" s="14">
        <f t="shared" si="1"/>
        <v>0</v>
      </c>
      <c r="O24" s="11"/>
    </row>
    <row r="25" spans="1:16" ht="15.75">
      <c r="B25" s="8" t="s">
        <v>40</v>
      </c>
      <c r="C25" s="9" t="s">
        <v>41</v>
      </c>
      <c r="D25" s="10">
        <f t="shared" ref="D25:M25" si="5">SUM(D13,D16,D19,D22)</f>
        <v>553521.51</v>
      </c>
      <c r="E25" s="10">
        <f t="shared" si="5"/>
        <v>352442.72000000003</v>
      </c>
      <c r="F25" s="10">
        <f t="shared" si="5"/>
        <v>0</v>
      </c>
      <c r="G25" s="10">
        <f t="shared" si="5"/>
        <v>748</v>
      </c>
      <c r="H25" s="10">
        <f t="shared" si="5"/>
        <v>0</v>
      </c>
      <c r="I25" s="10">
        <f t="shared" si="5"/>
        <v>0</v>
      </c>
      <c r="J25" s="10">
        <f t="shared" si="5"/>
        <v>-355899.91000000003</v>
      </c>
      <c r="K25" s="10">
        <f t="shared" si="5"/>
        <v>0</v>
      </c>
      <c r="L25" s="10">
        <f t="shared" si="5"/>
        <v>0</v>
      </c>
      <c r="M25" s="10">
        <f t="shared" si="5"/>
        <v>0</v>
      </c>
      <c r="N25" s="10">
        <f t="shared" si="1"/>
        <v>550812.31999999995</v>
      </c>
      <c r="O25" s="11"/>
    </row>
    <row r="26" spans="1:16">
      <c r="B26" s="16" t="s">
        <v>42</v>
      </c>
    </row>
    <row r="27" spans="1:16" customFormat="1">
      <c r="A27" s="17"/>
      <c r="B27" s="18"/>
      <c r="C27" s="18"/>
      <c r="D27" s="18"/>
      <c r="E27" s="18"/>
      <c r="F27" s="18"/>
    </row>
    <row r="28" spans="1:16" customFormat="1">
      <c r="A28" s="17"/>
      <c r="B28" s="18"/>
      <c r="C28" s="18"/>
      <c r="D28" s="18"/>
      <c r="E28" s="18"/>
      <c r="F28" s="18"/>
      <c r="P28" s="17"/>
    </row>
    <row r="29" spans="1:16" s="19" customFormat="1" ht="12.75">
      <c r="A29" s="17"/>
    </row>
    <row r="30" spans="1:16" s="19" customFormat="1" ht="12.75">
      <c r="A30" s="17"/>
    </row>
    <row r="31" spans="1:16" s="19" customFormat="1" ht="12.75">
      <c r="A31" s="17"/>
    </row>
  </sheetData>
  <mergeCells count="9">
    <mergeCell ref="B1:N1"/>
    <mergeCell ref="B5:N5"/>
    <mergeCell ref="B6:N6"/>
    <mergeCell ref="B8:N8"/>
    <mergeCell ref="B10:B11"/>
    <mergeCell ref="C10:C11"/>
    <mergeCell ref="D10:D11"/>
    <mergeCell ref="E10:M10"/>
    <mergeCell ref="N10:N1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FBA</vt:lpstr>
      <vt:lpstr>VRA</vt:lpstr>
      <vt:lpstr>Finansavimo sumos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Petkuvienė</dc:creator>
  <cp:lastModifiedBy>Ilona Petkuvienė</cp:lastModifiedBy>
  <cp:lastPrinted>2022-05-19T08:06:04Z</cp:lastPrinted>
  <dcterms:created xsi:type="dcterms:W3CDTF">2022-05-18T06:39:39Z</dcterms:created>
  <dcterms:modified xsi:type="dcterms:W3CDTF">2022-05-19T13:31:26Z</dcterms:modified>
</cp:coreProperties>
</file>